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filterPrivacy="1"/>
  <xr:revisionPtr revIDLastSave="0" documentId="13_ncr:1_{277F49E7-BD18-2142-8FF8-9C98A629E826}" xr6:coauthVersionLast="47" xr6:coauthVersionMax="47" xr10:uidLastSave="{00000000-0000-0000-0000-000000000000}"/>
  <bookViews>
    <workbookView xWindow="0" yWindow="500" windowWidth="28800" windowHeight="15840" tabRatio="847" firstSheet="1" activeTab="3"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0" i="4" l="1"/>
  <c r="L73" i="13"/>
  <c r="K73" i="13"/>
  <c r="L62" i="13"/>
  <c r="K62" i="13"/>
  <c r="L35" i="13"/>
  <c r="K35" i="13"/>
  <c r="L26" i="13"/>
  <c r="K26" i="13"/>
  <c r="L13" i="13"/>
  <c r="K13" i="13"/>
  <c r="H29" i="18"/>
  <c r="F38" i="18" l="1"/>
  <c r="F39" i="18"/>
  <c r="F36" i="18"/>
  <c r="G38" i="18" l="1"/>
  <c r="G39" i="18"/>
  <c r="F37" i="18" l="1"/>
  <c r="K128" i="13" l="1"/>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2" i="13"/>
  <c r="K91" i="13"/>
  <c r="K90" i="13"/>
  <c r="K89" i="13"/>
  <c r="K88" i="13"/>
  <c r="K87" i="13"/>
  <c r="K86" i="13"/>
  <c r="K85" i="13"/>
  <c r="K84" i="13"/>
  <c r="K83" i="13"/>
  <c r="K82" i="13"/>
  <c r="K81" i="13"/>
  <c r="K80" i="13"/>
  <c r="K79" i="13"/>
  <c r="K78" i="13"/>
  <c r="K77" i="13"/>
  <c r="K76" i="13"/>
  <c r="K75" i="13"/>
  <c r="K74" i="13"/>
  <c r="K72" i="13"/>
  <c r="K71" i="13"/>
  <c r="K70" i="13"/>
  <c r="K69" i="13"/>
  <c r="K68" i="13"/>
  <c r="K67" i="13"/>
  <c r="K66" i="13"/>
  <c r="K65" i="13"/>
  <c r="K64" i="13"/>
  <c r="K63" i="13"/>
  <c r="K56" i="13"/>
  <c r="K55" i="13"/>
  <c r="K54" i="13"/>
  <c r="K53" i="13"/>
  <c r="K52" i="13"/>
  <c r="K51" i="13"/>
  <c r="K50" i="13"/>
  <c r="K49" i="13"/>
  <c r="K48" i="13"/>
  <c r="K47" i="13"/>
  <c r="K46" i="13"/>
  <c r="K45" i="13"/>
  <c r="K44" i="13"/>
  <c r="K43" i="13"/>
  <c r="K42" i="13"/>
  <c r="K41" i="13"/>
  <c r="K40" i="13"/>
  <c r="K39" i="13"/>
  <c r="K38" i="13"/>
  <c r="K37" i="13"/>
  <c r="K36" i="13"/>
  <c r="K34" i="13"/>
  <c r="K33" i="13"/>
  <c r="K32" i="13"/>
  <c r="K31" i="13"/>
  <c r="K30" i="13"/>
  <c r="K29" i="13"/>
  <c r="K28" i="13"/>
  <c r="K27" i="13"/>
  <c r="K20" i="13"/>
  <c r="K19" i="13"/>
  <c r="K18" i="13"/>
  <c r="K17" i="13"/>
  <c r="K16" i="13"/>
  <c r="K15" i="13"/>
  <c r="K14" i="13"/>
  <c r="K12" i="13"/>
  <c r="K11" i="13"/>
  <c r="K10" i="13"/>
  <c r="K9" i="13"/>
  <c r="K8" i="13"/>
  <c r="K7" i="13"/>
  <c r="K6" i="13"/>
  <c r="K5" i="13"/>
  <c r="G37" i="18"/>
  <c r="H21" i="18"/>
  <c r="H20" i="18"/>
  <c r="C38" i="18" l="1"/>
  <c r="E16" i="18"/>
  <c r="F129" i="13"/>
  <c r="G129" i="13"/>
  <c r="D19" i="18" s="1"/>
  <c r="H129" i="13"/>
  <c r="I129" i="13"/>
  <c r="E19" i="18" s="1"/>
  <c r="J129" i="13"/>
  <c r="K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F93" i="13"/>
  <c r="G93" i="13"/>
  <c r="D18" i="18" s="1"/>
  <c r="H93" i="13"/>
  <c r="I93" i="13"/>
  <c r="E18" i="18" s="1"/>
  <c r="J93" i="13"/>
  <c r="K93" i="13"/>
  <c r="L92" i="13"/>
  <c r="L91" i="13"/>
  <c r="L90" i="13"/>
  <c r="L89" i="13"/>
  <c r="L88" i="13"/>
  <c r="L87" i="13"/>
  <c r="L86" i="13"/>
  <c r="L85" i="13"/>
  <c r="L84" i="13"/>
  <c r="L83" i="13"/>
  <c r="L82" i="13"/>
  <c r="L81" i="13"/>
  <c r="L80" i="13"/>
  <c r="L79" i="13"/>
  <c r="L78" i="13"/>
  <c r="L77" i="13"/>
  <c r="L76" i="13"/>
  <c r="L75" i="13"/>
  <c r="L74" i="13"/>
  <c r="L72" i="13"/>
  <c r="L71" i="13"/>
  <c r="L70" i="13"/>
  <c r="L69" i="13"/>
  <c r="L68" i="13"/>
  <c r="L67" i="13"/>
  <c r="L66" i="13"/>
  <c r="L65" i="13"/>
  <c r="L64" i="13"/>
  <c r="L63" i="13"/>
  <c r="F57" i="13"/>
  <c r="G57" i="13"/>
  <c r="D17" i="18" s="1"/>
  <c r="H57" i="13"/>
  <c r="I57" i="13"/>
  <c r="E17" i="18" s="1"/>
  <c r="J57" i="13"/>
  <c r="K57" i="13"/>
  <c r="L56" i="13"/>
  <c r="L55" i="13"/>
  <c r="L54" i="13"/>
  <c r="L53" i="13"/>
  <c r="L52" i="13"/>
  <c r="L51" i="13"/>
  <c r="L50" i="13"/>
  <c r="L49" i="13"/>
  <c r="L48" i="13"/>
  <c r="L47" i="13"/>
  <c r="L46" i="13"/>
  <c r="L45" i="13"/>
  <c r="L44" i="13"/>
  <c r="L43" i="13"/>
  <c r="L42" i="13"/>
  <c r="L41" i="13"/>
  <c r="L40" i="13"/>
  <c r="L39" i="13"/>
  <c r="L38" i="13"/>
  <c r="L37" i="13"/>
  <c r="L36" i="13"/>
  <c r="L34" i="13"/>
  <c r="L33" i="13"/>
  <c r="L32" i="13"/>
  <c r="L31" i="13"/>
  <c r="L30" i="13"/>
  <c r="L29" i="13"/>
  <c r="L28" i="13"/>
  <c r="L27" i="13"/>
  <c r="L20" i="13"/>
  <c r="L19" i="13"/>
  <c r="L18" i="13"/>
  <c r="L17" i="13"/>
  <c r="L16" i="13"/>
  <c r="L15" i="13"/>
  <c r="L14" i="13"/>
  <c r="L12" i="13"/>
  <c r="L11" i="13"/>
  <c r="L10" i="13"/>
  <c r="L9" i="13"/>
  <c r="L8" i="13"/>
  <c r="L7" i="13"/>
  <c r="L6" i="13"/>
  <c r="L5" i="13"/>
  <c r="G21" i="13"/>
  <c r="I21" i="13"/>
  <c r="F40" i="18"/>
  <c r="F43" i="18" s="1"/>
  <c r="H39" i="18"/>
  <c r="H37" i="18"/>
  <c r="G36" i="18"/>
  <c r="H36" i="18" s="1"/>
  <c r="L93" i="13" l="1"/>
  <c r="G18" i="18" s="1"/>
  <c r="H18" i="18" s="1"/>
  <c r="L129" i="13"/>
  <c r="G19" i="18" s="1"/>
  <c r="H19" i="18" s="1"/>
  <c r="H131" i="13"/>
  <c r="G131" i="13"/>
  <c r="I131" i="13"/>
  <c r="D16" i="18"/>
  <c r="D15" i="18" s="1"/>
  <c r="J131" i="13"/>
  <c r="F131" i="13"/>
  <c r="L57" i="13"/>
  <c r="G17" i="18" s="1"/>
  <c r="H17" i="18" s="1"/>
  <c r="K21" i="13"/>
  <c r="K131" i="13" s="1"/>
  <c r="E15" i="18"/>
  <c r="L21" i="13"/>
  <c r="G16" i="18" l="1"/>
  <c r="G15" i="18" s="1"/>
  <c r="L131" i="13"/>
  <c r="H16" i="18" l="1"/>
  <c r="H15" i="18"/>
  <c r="H38" i="18"/>
  <c r="C41" i="18" s="1"/>
  <c r="C42" i="18" s="1"/>
  <c r="C36" i="18" l="1"/>
  <c r="H40" i="18"/>
  <c r="H41" i="18" s="1"/>
  <c r="C49" i="18"/>
  <c r="E57" i="13" l="1"/>
  <c r="C17" i="18" s="1"/>
  <c r="F17" i="18" s="1"/>
  <c r="E93" i="13"/>
  <c r="C18" i="18" s="1"/>
  <c r="F18" i="18" s="1"/>
  <c r="E129" i="13"/>
  <c r="C19" i="18" s="1"/>
  <c r="F19" i="18" s="1"/>
  <c r="E21" i="13"/>
  <c r="C16" i="18" s="1"/>
  <c r="E131"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<sst xmlns="http://schemas.openxmlformats.org/spreadsheetml/2006/main" count="592" uniqueCount="437">
  <si>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</si>
  <si>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</si>
  <si>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</si>
  <si>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</si>
  <si>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</si>
  <si>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</si>
  <si>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</si>
  <si>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</si>
  <si>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</si>
  <si>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</si>
  <si>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</si>
  <si>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</si>
  <si>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</si>
  <si>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</si>
  <si>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</si>
  <si>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</si>
  <si>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</si>
  <si>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</si>
  <si>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</si>
  <si>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</si>
  <si>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</si>
  <si>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</si>
  <si>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</si>
  <si>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</si>
  <si>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</si>
  <si>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</si>
  <si>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</si>
  <si>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</si>
  <si>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</si>
  <si>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</si>
  <si>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</si>
  <si>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</si>
  <si>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</si>
  <si>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</si>
  <si>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</si>
  <si>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</si>
  <si>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</si>
  <si>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</si>
  <si>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</si>
  <si>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</si>
  <si>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</si>
  <si>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</si>
  <si>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</si>
  <si>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</si>
  <si>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</si>
  <si>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</si>
  <si>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</si>
  <si>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</si>
  <si>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</si>
  <si>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</si>
  <si>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</si>
  <si>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</si>
  <si>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</si>
  <si>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</si>
  <si>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</si>
  <si>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</si>
  <si>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</si>
  <si>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</si>
  <si>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</si>
  <si>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</si>
  <si>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</si>
  <si>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</si>
  <si>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</si>
  <si>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</si>
  <si>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</si>
  <si>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</si>
  <si>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</si>
  <si>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</si>
  <si>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</si>
  <si>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</si>
  <si>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</si>
  <si>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</si>
  <si>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</si>
  <si>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</si>
  <si>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</si>
  <si>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</si>
  <si>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</si>
  <si>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</si>
  <si>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</si>
  <si>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</si>
  <si>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</si>
  <si>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</si>
  <si>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</si>
  <si>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</si>
  <si>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</si>
  <si>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</si>
  <si>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</si>
  <si>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</si>
  <si>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</si>
  <si>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</si>
  <si>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</si>
  <si>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</si>
  <si>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</si>
  <si>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</si>
  <si>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</si>
  <si>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</si>
  <si>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</si>
  <si>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</si>
  <si>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</si>
  <si>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</si>
  <si>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</si>
  <si>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</si>
  <si>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</si>
  <si>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</si>
  <si>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</si>
  <si>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</si>
  <si>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</si>
  <si>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</si>
  <si>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</si>
  <si>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</si>
  <si>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</si>
  <si>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</si>
  <si>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</si>
  <si>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</si>
  <si>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</si>
  <si>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</si>
  <si>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</si>
  <si>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</si>
  <si>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</si>
  <si>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</si>
  <si>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</si>
  <si>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</si>
  <si>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</si>
  <si>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</si>
  <si>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</si>
  <si>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</si>
  <si>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</si>
  <si>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</si>
  <si>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</si>
  <si>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</si>
  <si>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</si>
  <si>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</si>
  <si>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</si>
  <si>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</si>
  <si>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</si>
  <si>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</si>
  <si>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</si>
  <si>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</si>
  <si>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</si>
  <si>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</si>
  <si>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</si>
  <si>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</si>
  <si>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</si>
  <si>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</si>
  <si>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</si>
  <si>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</si>
  <si>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</si>
  <si>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</si>
  <si>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</si>
  <si>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</si>
  <si>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</si>
  <si>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</si>
  <si>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</si>
  <si>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</si>
  <si>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</si>
  <si>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</si>
  <si>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</si>
  <si>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</si>
  <si>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</si>
  <si>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</si>
  <si>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</si>
  <si>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</si>
  <si>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</si>
  <si>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</si>
  <si>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</si>
  <si>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</si>
  <si>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</si>
  <si>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</si>
  <si>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</si>
  <si>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</si>
  <si>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</si>
  <si>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</si>
  <si>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</si>
  <si>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</si>
  <si>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</si>
  <si>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</si>
  <si>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</si>
  <si>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</si>
  <si>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</si>
  <si>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</si>
  <si>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</si>
  <si>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</si>
  <si>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</si>
  <si>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</si>
  <si>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</si>
  <si>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</si>
  <si>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</si>
  <si>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</si>
  <si>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</si>
  <si>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</si>
  <si>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</si>
  <si>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</si>
  <si>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</si>
  <si>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</si>
  <si>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</si>
  <si>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</si>
  <si>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</si>
  <si>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</si>
  <si>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</si>
  <si>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</si>
  <si>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</si>
  <si>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</si>
  <si>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</si>
  <si>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</si>
  <si>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</si>
  <si>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</si>
  <si>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</si>
  <si>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</si>
  <si>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</si>
  <si>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</si>
  <si>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</si>
  <si>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</si>
  <si>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</si>
  <si>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</si>
  <si>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</si>
  <si>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</si>
  <si>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</si>
  <si>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</si>
  <si>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</si>
  <si>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</si>
  <si>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</si>
  <si>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</si>
  <si>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</si>
  <si>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</si>
  <si>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</si>
  <si>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</si>
  <si>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</si>
  <si>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</si>
  <si>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</si>
  <si>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</si>
  <si>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等线"/>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</si>
  <si>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</si>
  <si>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</si>
  <si>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</si>
  <si>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</si>
  <si>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</si>
  <si>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</si>
  <si>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</si>
  <si>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</si>
  <si>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</si>
  <si>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</si>
  <si>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</si>
  <si>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</si>
  <si>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</si>
  <si>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</si>
  <si>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</si>
  <si>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</si>
  <si>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</si>
  <si>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</si>
  <si>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</si>
  <si>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</si>
  <si>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</si>
  <si>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</si>
  <si>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</si>
  <si>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</si>
  <si>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</si>
  <si>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</si>
  <si>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</si>
  <si>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</si>
  <si>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</si>
  <si>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</si>
  <si>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</si>
  <si>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</si>
  <si>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</si>
  <si>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</si>
  <si>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</si>
  <si>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</si>
  <si>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4 (le cas échéant)</t>
  </si>
  <si>
    <t>1. Avis COPIL composante (avec soutenabilité du site) :</t>
  </si>
  <si>
    <r>
      <t>2.</t>
    </r>
    <r>
      <rPr>
        <b/>
        <sz val="7"/>
        <color theme="1"/>
        <rFont val="Times New Roman"/>
        <family val="1"/>
      </rPr>
      <t> </t>
    </r>
    <r>
      <rPr>
        <b/>
        <sz val="11"/>
        <color theme="1"/>
        <rFont val="等线"/>
        <family val="2"/>
        <scheme val="minor"/>
      </rPr>
      <t>Date de remise de l’opportunité au Vice-président formation :</t>
    </r>
  </si>
  <si>
    <r>
      <t>3.</t>
    </r>
    <r>
      <rPr>
        <b/>
        <sz val="7"/>
        <color theme="1"/>
        <rFont val="Times New Roman"/>
        <family val="1"/>
      </rPr>
      <t> </t>
    </r>
    <r>
      <rPr>
        <b/>
        <sz val="11"/>
        <color theme="1"/>
        <rFont val="等线"/>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</si>
  <si>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</si>
  <si>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</si>
  <si>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</si>
  <si>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</si>
  <si>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</si>
  <si>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等线"/>
        <family val="2"/>
        <scheme val="minor"/>
      </rPr>
      <t>(en HETD)</t>
    </r>
  </si>
  <si>
    <r>
      <t xml:space="preserve">Coût support d'un étudiant UCA </t>
    </r>
    <r>
      <rPr>
        <i/>
        <sz val="11"/>
        <color theme="0"/>
        <rFont val="等线"/>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</si>
  <si>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</si>
  <si>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</si>
  <si>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</si>
  <si>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</si>
  <si>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</si>
  <si>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</si>
  <si>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</si>
  <si>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</si>
  <si>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</si>
  <si>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</si>
  <si>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</si>
  <si>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</si>
  <si>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</si>
  <si>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</si>
  <si>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</si>
  <si>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</si>
  <si>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</si>
  <si>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</si>
  <si>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</si>
  <si>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</si>
  <si>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</si>
  <si>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</si>
  <si>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</si>
  <si>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</si>
  <si>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</si>
  <si>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</si>
  <si>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</si>
  <si>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</si>
  <si>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</si>
  <si>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</si>
  <si>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</si>
  <si>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</si>
  <si>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</si>
  <si>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</si>
  <si>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</si>
  <si>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</si>
  <si>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</si>
  <si>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等线"/>
        <family val="2"/>
        <scheme val="minor"/>
      </rPr>
      <t>/!\</t>
    </r>
    <r>
      <rPr>
        <sz val="11"/>
        <rFont val="等线"/>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</si>
  <si>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</si>
  <si>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</si>
  <si>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</si>
  <si>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</si>
  <si>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等线"/>
        <family val="2"/>
        <scheme val="minor"/>
      </rPr>
      <t>autofinancé (valable pour 1 groupe)</t>
    </r>
    <r>
      <rPr>
        <sz val="11"/>
        <color rgb="FF006100"/>
        <rFont val="等线"/>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</si>
  <si>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</si>
  <si>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</si>
  <si>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</si>
  <si>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</si>
  <si>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</si>
  <si>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</si>
  <si>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</si>
  <si>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等线"/>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</si>
  <si>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</si>
  <si>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</si>
  <si>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</si>
  <si>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</si>
  <si>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</si>
  <si>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</si>
  <si>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</si>
  <si>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</si>
  <si>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等线"/>
        <family val="2"/>
        <scheme val="minor"/>
      </rPr>
      <t>voir cellule C35</t>
    </r>
    <r>
      <rPr>
        <sz val="11"/>
        <color rgb="FF006100"/>
        <rFont val="等线"/>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</si>
  <si>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</si>
  <si>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</si>
  <si>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</si>
  <si>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</si>
  <si>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</si>
  <si>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SEMESTRE 1</t>
  </si>
  <si>
    <t>UE Chinois débutant 1</t>
    <phoneticPr fontId="0" type="noConversion"/>
  </si>
  <si>
    <t>Grammaire 1 Chinois</t>
  </si>
  <si>
    <t>OUI</t>
  </si>
  <si>
    <t>Langue et culture de spécialité 1 Chinois</t>
  </si>
  <si>
    <t>Expression écrite et comprésention orale 1 Chinois</t>
  </si>
  <si>
    <t>UE Chinois débutant 2</t>
    <phoneticPr fontId="0" type="noConversion"/>
  </si>
  <si>
    <t>Expression écrite et comprésention orale 2 Chinois</t>
    <phoneticPr fontId="0" type="noConversion"/>
  </si>
  <si>
    <t>Grammaire 2 Chinois</t>
    <phoneticPr fontId="0" type="noConversion"/>
  </si>
  <si>
    <t>Langue et culture de spécialité 2 Chinois</t>
    <phoneticPr fontId="0" type="noConversion"/>
  </si>
  <si>
    <t>Année 1</t>
  </si>
  <si>
    <t>SEMESTRE 2</t>
  </si>
  <si>
    <t>UE Chinois débutant 3</t>
    <phoneticPr fontId="0" type="noConversion"/>
  </si>
  <si>
    <t>Culture Chinois</t>
  </si>
  <si>
    <t>Langue de spécialité Chinois</t>
  </si>
  <si>
    <t>Langue Traduction Expression écrite et orale Chinois</t>
  </si>
  <si>
    <t>SEMESTRE 3</t>
  </si>
  <si>
    <t>Année 2</t>
  </si>
  <si>
    <t>UE Chinois débutant 4</t>
    <phoneticPr fontId="0" type="noConversion"/>
  </si>
  <si>
    <t>Année 3</t>
  </si>
  <si>
    <t>SEMESTRE 4</t>
  </si>
  <si>
    <t>Intitulé de la formation :  DU de Chinois</t>
    <phoneticPr fontId="0" type="noConversion"/>
  </si>
  <si>
    <t>Responsable de la formation (Nom Prénom) : LE ZHANG</t>
    <phoneticPr fontId="0" type="noConversion"/>
  </si>
  <si>
    <t>Fonction : Enseignante Contractuelle
Grade :</t>
    <phoneticPr fontId="0" type="noConversion"/>
  </si>
  <si>
    <r>
      <t>Téléphone :  06 98 70 94 53
Mail :</t>
    </r>
    <r>
      <rPr>
        <sz val="11"/>
        <color theme="1"/>
        <rFont val="等线"/>
        <family val="2"/>
        <scheme val="minor"/>
      </rPr>
      <t xml:space="preserve"> Le.zhang@nice.fr</t>
    </r>
  </si>
  <si>
    <r>
      <t>Etude du marché / Opportunité économique et/ou pédagogique de l’action de formation (Contexte et enjeux de la formation, besoin et identification de la demande du marché, ancrage territorial, offres concurrentes…)²</t>
    </r>
    <r>
      <rPr>
        <sz val="11"/>
        <color theme="1"/>
        <rFont val="等线"/>
        <family val="2"/>
        <scheme val="minor"/>
      </rPr>
      <t xml:space="preserve"> </t>
    </r>
    <r>
      <rPr>
        <i/>
        <sz val="9"/>
        <color theme="1"/>
        <rFont val="等线"/>
        <family val="2"/>
        <scheme val="minor"/>
      </rPr>
      <t>en 3 lignes maximum</t>
    </r>
    <r>
      <rPr>
        <sz val="9"/>
        <color theme="1"/>
        <rFont val="等线"/>
        <family val="2"/>
        <scheme val="minor"/>
      </rPr>
      <t xml:space="preserve"> </t>
    </r>
    <r>
      <rPr>
        <sz val="11"/>
        <color theme="1"/>
        <rFont val="等线"/>
        <family val="2"/>
        <scheme val="minor"/>
      </rPr>
      <t xml:space="preserve">:                                                                                                                                     Le DU est un complément de formation disciplinaire et un atout supplémentaire pour de nombreux champs et domaines d'étude: langues, lettres, arts, sciences sociales, cinéma ou médecine.  La formation a lieu dans une région à haut potentiel touristique. Les étudiants qui suivent cette formation ont un atout supplémentaire pour trouver du travail dans le tourisme et le commence international.
</t>
    </r>
  </si>
  <si>
    <t>Public visé : Etudiants de tous les composantes de l'Université ; Professionnels dans l'industrie et le commerce et des pôles technologiques, Retraités, Amateurs de la langue et culture chinoises.</t>
    <phoneticPr fontId="0" type="noConversion"/>
  </si>
  <si>
    <r>
      <t>Prérequis :</t>
    </r>
    <r>
      <rPr>
        <sz val="11"/>
        <color theme="1"/>
        <rFont val="等线"/>
        <family val="2"/>
        <scheme val="minor"/>
      </rPr>
      <t xml:space="preserve"> </t>
    </r>
    <r>
      <rPr>
        <b/>
        <sz val="11"/>
        <color theme="1"/>
        <rFont val="等线"/>
        <family val="2"/>
        <scheme val="minor"/>
      </rPr>
      <t xml:space="preserve"> Débutant, pas pré acquis exigé.</t>
    </r>
  </si>
  <si>
    <r>
      <t xml:space="preserve">Objectif pédagogique exprimé en compétences/métiers : </t>
    </r>
    <r>
      <rPr>
        <sz val="11"/>
        <color theme="1"/>
        <rFont val="等线"/>
        <family val="4"/>
        <charset val="134"/>
        <scheme val="minor"/>
      </rPr>
      <t>Les cours visent à donner des connaissances de base de la langue chinoise. Ils permettent aux élèves d'acquérir une bonne maîtrise du mandarin et leur donnent une opportunité d'élargir et d'approndondir leurs connaissances culturelles et historiques de la Chine. L'enseignement leur apporte un outil efficace pour leur futur projet professionnel.</t>
    </r>
  </si>
  <si>
    <t>Synchrone</t>
  </si>
  <si>
    <t>Présentiel</t>
  </si>
  <si>
    <r>
      <t xml:space="preserve">Logistique (lieu de la formation, capacité salle, spécificités salles) : </t>
    </r>
    <r>
      <rPr>
        <b/>
        <sz val="11"/>
        <color theme="1"/>
        <rFont val="等线"/>
        <family val="4"/>
        <charset val="134"/>
        <scheme val="minor"/>
      </rPr>
      <t>Carlone</t>
    </r>
  </si>
  <si>
    <t>Langue(s) d'enseignement : Chinois/Français</t>
    <phoneticPr fontId="0" type="noConversion"/>
  </si>
  <si>
    <t>Nombre visé de participants par session :  15</t>
  </si>
  <si>
    <r>
      <t>Nombre de sessions par an et périodes de l'année :</t>
    </r>
    <r>
      <rPr>
        <sz val="11"/>
        <color theme="1"/>
        <rFont val="等线"/>
        <family val="2"/>
        <scheme val="minor"/>
      </rPr>
      <t xml:space="preserve"> </t>
    </r>
    <r>
      <rPr>
        <b/>
        <sz val="11"/>
        <color theme="1"/>
        <rFont val="等线"/>
        <family val="2"/>
        <scheme val="minor"/>
      </rPr>
      <t>1 , deux semestres par an (année scolaire)</t>
    </r>
  </si>
  <si>
    <t>Rythme de la formation (journée, soir, samedi, alternance, séquences de cours groupés, cours du soir, séance de regroupement…) : 12 semaines par semestre, cours du lundi au vendredi dans la journée, à raison de 6h hebdomadaires.</t>
    <phoneticPr fontId="0" type="noConversion"/>
  </si>
  <si>
    <t>La formation a pour objectif de donner une base de la langue et la culture chinoises. Elle consiste à faire acquérir des compétences linguistiques à l'écrit comme à l'oral qui permettent de les utiliser comme un outil pour d'autres études ou pratiques professionnelles.
De l'initiation au perfectionnement, l'enseignement vise à développer une communication fonctionnelle avec adaptation aux besoins quotidiens et mise en situations professionnelles orientées sur le travail avec les milieux chinois.
Des éléments culturels et géopolitiques complètent les connaissances linguistiques.   
Un atout supplémentaire pour tous ceux qui envisagent une carrière internationale.</t>
    <phoneticPr fontId="0" type="noConversion"/>
  </si>
  <si>
    <t xml:space="preserve">Les cours de la 1e année sont mutualisés avec L1 de LEA chinois pour une base de la prononciation et de l'écriture.   Un enseignement spécifique orienté sur les besoins professionnels s'ajoute à la 2e et la 3e année.  L'équipe pédagogique de la section de chinois sera renforcée par des enseignants d'origine chinoise proposés par l'Education nationale chinoise via l'Institut Confucius Côte dAzur.                                                                                                                                                                                                                                                                                                                                                                                                                                                                                                                                                                                                                                                                                                                                                                                                 </t>
    <phoneticPr fontId="0" type="noConversion"/>
  </si>
  <si>
    <t xml:space="preserve"> DU de Chinois un complément de formation disciplinaire et un atout supplémentaire pour de nombreux champs et domaines d'étude : langues, lettres, arts, sciences sociales, cinéma ou médecine. </t>
    <phoneticPr fontId="0" type="noConversion"/>
  </si>
  <si>
    <t>Etudiants de tous les composantes de l'Université Côte d'Azur, professionnels dans l'industrie et le commerce et les pôles technologiques, retraités, amateurs de la langue et culture chinoises.</t>
    <phoneticPr fontId="0" type="noConversion"/>
  </si>
  <si>
    <t xml:space="preserve">Les cours visent à donner des connaissances de base de la langue chinoise. Ils permettent aux élèves d'acquérir une bonne maîtrise du mandarin et leur donnent une opportunité d'élargir et d'approndondir leurs connaissances culturelles et historiques de la Chine. L'enseignement leur apporte un outil efficace pour leur futur projet professionnel.
Le mandarin est actuellement la langue la plus parlée au monde, l'enseignement de cette langue apporte donc aux étudiants un outil efficace pour leur futur projet professionnel et leur insertion dans la vie active. De surcroît, ce DU forme les étudiants en vue de l'obtention du test HSK, qui correspond au test officiel. </t>
  </si>
  <si>
    <t>DU Etudes Pratiques de Langues : Chinois</t>
  </si>
  <si>
    <t>Université de Toulouse 2</t>
  </si>
  <si>
    <t>Public</t>
  </si>
  <si>
    <t>25h/niveau</t>
  </si>
  <si>
    <t>NR</t>
  </si>
  <si>
    <t>Présence</t>
  </si>
  <si>
    <t>Cours de chinois</t>
  </si>
  <si>
    <t>Privé</t>
  </si>
  <si>
    <t>DU Chinois</t>
  </si>
  <si>
    <t>UCA</t>
  </si>
  <si>
    <t>public</t>
  </si>
  <si>
    <t>Zhang Le （Enseignante contractuelle)</t>
    <phoneticPr fontId="0" type="noConversion"/>
  </si>
  <si>
    <t>Université Côte d'Azur</t>
    <phoneticPr fontId="0" type="noConversion"/>
  </si>
  <si>
    <t>le.zhang@unice.fr</t>
    <phoneticPr fontId="0" type="noConversion"/>
  </si>
  <si>
    <t>384h</t>
    <phoneticPr fontId="0" type="noConversion"/>
  </si>
  <si>
    <t>Han Xue (Lectrice)</t>
    <phoneticPr fontId="0" type="noConversion"/>
  </si>
  <si>
    <t>xue.han@unice.fr</t>
    <phoneticPr fontId="0" type="noConversion"/>
  </si>
  <si>
    <t>Anglais, Français, Histoire-Géographie, Philosophie, Mathématiques</t>
    <phoneticPr fontId="0" type="noConversion"/>
  </si>
  <si>
    <t>Anglais, Français</t>
    <phoneticPr fontId="0" type="noConversion"/>
  </si>
  <si>
    <t>Cohérence entre le diplôme envisagé et le descriptif du projet professionnel. Qualité rédactionnelle (orthographe, défaut de structure ou de syntaxe). Cohérence de la réflexion (développement de l'argumentaire).</t>
    <phoneticPr fontId="0" type="noConversion"/>
  </si>
  <si>
    <t>B2</t>
    <phoneticPr fontId="0" type="noConversion"/>
  </si>
  <si>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phoneticPr fontId="0" type="noConversion"/>
  </si>
  <si>
    <t>UE Chinois débutant 5</t>
    <phoneticPr fontId="48" type="noConversion"/>
  </si>
  <si>
    <t>Lecture de la presse Chinois</t>
  </si>
  <si>
    <t>Traduction spécialisée Chinois</t>
  </si>
  <si>
    <t>UE Chinois débutant 6</t>
    <phoneticPr fontId="48" type="noConversion"/>
  </si>
  <si>
    <r>
      <t xml:space="preserve">Informations complémentaires : </t>
    </r>
    <r>
      <rPr>
        <sz val="11"/>
        <color theme="1"/>
        <rFont val="等线"/>
        <family val="4"/>
        <charset val="134"/>
        <scheme val="minor"/>
      </rPr>
      <t>Bourses d'études en Chine de 3 mois à 1 an, distribuées via les partenaires chinois.</t>
    </r>
    <r>
      <rPr>
        <b/>
        <sz val="11"/>
        <color theme="1"/>
        <rFont val="等线"/>
        <family val="2"/>
        <scheme val="minor"/>
      </rPr>
      <t xml:space="preserve"> 
Contrairement à ce que l'onglet soutenabilité calcule, ce DU n'engendre aucun coût puisque tous les cours sont intégralement mutualisés avec la licence LEA.</t>
    </r>
  </si>
  <si>
    <t>en date du: 15/12/2022</t>
  </si>
  <si>
    <t>Nom de l'agent : GUINET SEBASTIEN</t>
  </si>
  <si>
    <t>200h</t>
    <phoneticPr fontId="0" type="noConversion"/>
  </si>
  <si>
    <t xml:space="preserve">Diplôme d'université Langue et civilisation chinoises </t>
    <phoneticPr fontId="48" type="noConversion"/>
  </si>
  <si>
    <t>Public</t>
    <phoneticPr fontId="48" type="noConversion"/>
  </si>
  <si>
    <t>Présence</t>
    <phoneticPr fontId="48" type="noConversion"/>
  </si>
  <si>
    <t>NR</t>
    <phoneticPr fontId="48" type="noConversion"/>
  </si>
  <si>
    <t>Université Paul Valérie</t>
    <phoneticPr fontId="48" type="noConversion"/>
  </si>
  <si>
    <t>9h/semaine sur 6 semestre</t>
    <phoneticPr fontId="48" type="noConversion"/>
  </si>
  <si>
    <t>D.U. Langue et Culture Chinoises A1-A2</t>
    <phoneticPr fontId="48" type="noConversion"/>
  </si>
  <si>
    <t>Université Lyon 3 Jean Moulin</t>
    <phoneticPr fontId="48" type="noConversion"/>
  </si>
  <si>
    <t>720 €/deux semestres</t>
    <phoneticPr fontId="48" type="noConversion"/>
  </si>
  <si>
    <t xml:space="preserve"> NR</t>
    <phoneticPr fontId="48" type="noConversion"/>
  </si>
  <si>
    <t>TD</t>
    <phoneticPr fontId="48" type="noConversion"/>
  </si>
  <si>
    <t>TD et CM</t>
    <phoneticPr fontId="48" type="noConversion"/>
  </si>
  <si>
    <t>Chinese Institute Paris</t>
    <phoneticPr fontId="48" type="noConversion"/>
  </si>
  <si>
    <t xml:space="preserve">Il existe des licences de chinois dans la plupart des universités françaises. Des organismes privés proposent aussi des formations en mandarin.  Notre tarif est concurentiel par rapport aux autres établissements qui proposent l'apprentissage du chinois. Pour promouvoir la formation DU Chinois, nous sommes en contact avec plusieurs associations nicoises comme Chine Rencontres, Maison des Associations...
</t>
    <phoneticPr fontId="48" type="noConversion"/>
  </si>
  <si>
    <t>3h/semaines sur 2 semestre</t>
    <phoneticPr fontId="48" type="noConversion"/>
  </si>
  <si>
    <t>SEMESTRE 5</t>
    <phoneticPr fontId="48" type="noConversion"/>
  </si>
  <si>
    <t>SEMESTRE 6</t>
    <phoneticPr fontId="48" type="noConversion"/>
  </si>
  <si>
    <t>Etudiants de l'Université Côte d'Azur</t>
    <phoneticPr fontId="48" type="noConversion"/>
  </si>
  <si>
    <t>Partenariat public ou privé financier :</t>
    <phoneticPr fontId="0" type="noConversion"/>
  </si>
  <si>
    <t xml:space="preserve">Partenariat public ou privé académique : </t>
    <phoneticPr fontId="0" type="noConversion"/>
  </si>
  <si>
    <t>Non</t>
    <phoneticPr fontId="48" type="noConversion"/>
  </si>
  <si>
    <t>600€/an</t>
    <phoneticPr fontId="48" type="noConversion"/>
  </si>
  <si>
    <t>378h sur 3 ans</t>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</si>
</sst>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 &quot;€&quot;;[Red]\-#,##0\ &quot;€&quot;"/>
    <numFmt numFmtId="177" formatCode="_-* #,##0.00\ &quot;€&quot;_-;\-* #,##0.00\ &quot;€&quot;_-;_-* &quot;-&quot;??\ &quot;€&quot;_-;_-@_-"/>
    <numFmt numFmtId="178" formatCode="#,##0\ &quot;€&quot;"/>
    <numFmt numFmtId="179" formatCode="_-* #,##0\ &quot;€&quot;_-;\-* #,##0\ &quot;€&quot;_-;_-* &quot;-&quot;??\ &quot;€&quot;_-;_-@_-"/>
    <numFmt numFmtId="180" formatCode="#,##0.000\ &quot;€&quot;"/>
    <numFmt numFmtId="181" formatCode="#,##0.0\ &quot;€&quot;"/>
    <numFmt numFmtId="182" formatCode="0.0000"/>
    <numFmt numFmtId="183" formatCode="#,##0.00\ &quot;€&quot;"/>
    <numFmt numFmtId="184" formatCode="m/d/yy;@"/>
    <numFmt numFmtId="185" formatCode="[$-409]d\-mmm;@"/>
  </numFmts>
  <fonts count="49">
    <font>
      <sz val="11"/>
      <color theme="1"/>
      <name val="等线"/>
      <family val="2"/>
      <scheme val="minor"/>
    </font>
    <font>
      <sz val="12"/>
      <color theme="1"/>
      <name val="等线"/>
      <family val="2"/>
      <scheme val="minor"/>
    </font>
    <font>
      <sz val="11"/>
      <color theme="1"/>
      <name val="等线"/>
      <family val="2"/>
      <scheme val="minor"/>
    </font>
    <font>
      <b/>
      <sz val="11"/>
      <color theme="1"/>
      <name val="等线"/>
      <family val="2"/>
      <scheme val="minor"/>
    </font>
    <font>
      <u/>
      <sz val="11"/>
      <color theme="10"/>
      <name val="等线"/>
      <family val="2"/>
      <scheme val="minor"/>
    </font>
    <font>
      <b/>
      <sz val="12"/>
      <color theme="1"/>
      <name val="等线"/>
      <family val="2"/>
      <scheme val="minor"/>
    </font>
    <font>
      <sz val="12"/>
      <color theme="1"/>
      <name val="等线"/>
      <family val="2"/>
      <scheme val="minor"/>
    </font>
    <font>
      <i/>
      <sz val="11"/>
      <color theme="1"/>
      <name val="等线"/>
      <family val="2"/>
      <scheme val="minor"/>
    </font>
    <font>
      <b/>
      <i/>
      <sz val="11"/>
      <color theme="1"/>
      <name val="等线"/>
      <family val="2"/>
      <scheme val="minor"/>
    </font>
    <font>
      <b/>
      <sz val="12"/>
      <color theme="1"/>
      <name val="Calibri"/>
      <family val="2"/>
    </font>
    <font>
      <sz val="11"/>
      <name val="等线"/>
      <family val="2"/>
      <scheme val="minor"/>
    </font>
    <font>
      <i/>
      <sz val="11"/>
      <name val="等线"/>
      <family val="2"/>
      <scheme val="minor"/>
    </font>
    <font>
      <b/>
      <sz val="9"/>
      <color indexed="81"/>
      <name val="Tahoma"/>
      <family val="2"/>
    </font>
    <font>
      <sz val="9"/>
      <color indexed="81"/>
      <name val="Tahoma"/>
      <family val="2"/>
    </font>
    <font>
      <b/>
      <sz val="14"/>
      <color theme="1"/>
      <name val="等线"/>
      <family val="2"/>
      <scheme val="minor"/>
    </font>
    <font>
      <sz val="11"/>
      <color rgb="FFFF0000"/>
      <name val="等线"/>
      <family val="2"/>
      <scheme val="minor"/>
    </font>
    <font>
      <sz val="12"/>
      <name val="等线"/>
      <family val="2"/>
      <scheme val="minor"/>
    </font>
    <font>
      <strike/>
      <sz val="11"/>
      <color rgb="FFFF0000"/>
      <name val="等线"/>
      <family val="2"/>
      <scheme val="minor"/>
    </font>
    <font>
      <b/>
      <sz val="11"/>
      <name val="等线"/>
      <family val="2"/>
      <scheme val="minor"/>
    </font>
    <font>
      <b/>
      <strike/>
      <sz val="11"/>
      <name val="等线"/>
      <family val="2"/>
      <scheme val="minor"/>
    </font>
    <font>
      <b/>
      <sz val="11"/>
      <color rgb="FFFF0000"/>
      <name val="等线"/>
      <family val="2"/>
      <scheme val="minor"/>
    </font>
    <font>
      <b/>
      <sz val="11"/>
      <color rgb="FF00B050"/>
      <name val="等线"/>
      <family val="2"/>
      <scheme val="minor"/>
    </font>
    <font>
      <i/>
      <sz val="9"/>
      <color theme="1"/>
      <name val="等线"/>
      <family val="2"/>
      <scheme val="minor"/>
    </font>
    <font>
      <sz val="9"/>
      <color theme="1"/>
      <name val="等线"/>
      <family val="2"/>
      <scheme val="minor"/>
    </font>
    <font>
      <b/>
      <sz val="12"/>
      <color theme="1"/>
      <name val="Arial"/>
      <family val="2"/>
    </font>
    <font>
      <b/>
      <sz val="7"/>
      <color theme="1"/>
      <name val="Times New Roman"/>
      <family val="1"/>
    </font>
    <font>
      <b/>
      <sz val="11"/>
      <color theme="0"/>
      <name val="等线"/>
      <family val="2"/>
      <scheme val="minor"/>
    </font>
    <font>
      <sz val="11"/>
      <color theme="0"/>
      <name val="等线"/>
      <family val="2"/>
      <scheme val="minor"/>
    </font>
    <font>
      <i/>
      <sz val="11"/>
      <color theme="0"/>
      <name val="等线"/>
      <family val="2"/>
      <scheme val="minor"/>
    </font>
    <font>
      <b/>
      <sz val="16"/>
      <color theme="1"/>
      <name val="等线"/>
      <family val="2"/>
      <scheme val="minor"/>
    </font>
    <font>
      <b/>
      <i/>
      <sz val="12"/>
      <color theme="1"/>
      <name val="等线"/>
      <family val="2"/>
      <scheme val="minor"/>
    </font>
    <font>
      <sz val="11"/>
      <color rgb="FF006100"/>
      <name val="等线"/>
      <family val="2"/>
      <scheme val="minor"/>
    </font>
    <font>
      <b/>
      <sz val="11"/>
      <color rgb="FF006100"/>
      <name val="等线"/>
      <family val="2"/>
      <scheme val="minor"/>
    </font>
    <font>
      <i/>
      <sz val="11"/>
      <color rgb="FF006100"/>
      <name val="等线"/>
      <family val="2"/>
      <scheme val="minor"/>
    </font>
    <font>
      <sz val="11"/>
      <color theme="9"/>
      <name val="等线"/>
      <family val="2"/>
      <scheme val="minor"/>
    </font>
    <font>
      <sz val="11"/>
      <color theme="9" tint="-0.499984740745262"/>
      <name val="等线"/>
      <family val="2"/>
      <scheme val="minor"/>
    </font>
    <font>
      <b/>
      <sz val="11"/>
      <color theme="1"/>
      <name val="Calibri"/>
      <family val="2"/>
    </font>
    <font>
      <sz val="11"/>
      <color theme="1"/>
      <name val="Calibri"/>
      <family val="2"/>
    </font>
    <font>
      <b/>
      <sz val="14"/>
      <name val="等线"/>
      <family val="2"/>
      <scheme val="minor"/>
    </font>
    <font>
      <b/>
      <strike/>
      <sz val="14"/>
      <name val="等线"/>
      <family val="2"/>
      <scheme val="minor"/>
    </font>
    <font>
      <i/>
      <sz val="11"/>
      <color rgb="FFFF0000"/>
      <name val="等线"/>
      <family val="2"/>
      <scheme val="minor"/>
    </font>
    <font>
      <b/>
      <sz val="14"/>
      <color theme="1"/>
      <name val="Calibri"/>
      <family val="2"/>
    </font>
    <font>
      <i/>
      <sz val="12"/>
      <color rgb="FF0070C0"/>
      <name val="等线"/>
      <family val="2"/>
      <scheme val="minor"/>
    </font>
    <font>
      <i/>
      <sz val="11"/>
      <color rgb="FF0070C0"/>
      <name val="等线"/>
      <family val="2"/>
      <scheme val="minor"/>
    </font>
    <font>
      <sz val="11"/>
      <color rgb="FF000000"/>
      <name val="等线"/>
      <family val="4"/>
      <charset val="134"/>
      <scheme val="minor"/>
    </font>
    <font>
      <sz val="11"/>
      <color theme="1"/>
      <name val="等线"/>
      <family val="4"/>
      <charset val="134"/>
      <scheme val="minor"/>
    </font>
    <font>
      <b/>
      <sz val="11"/>
      <color theme="1"/>
      <name val="等线"/>
      <family val="4"/>
      <charset val="134"/>
      <scheme val="minor"/>
    </font>
    <font>
      <b/>
      <sz val="12"/>
      <color theme="1"/>
      <name val="等线"/>
      <family val="3"/>
      <charset val="134"/>
    </font>
    <font>
      <sz val="9"/>
      <name val="等线"/>
      <family val="3"/>
      <charset val="134"/>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bgColor rgb="FF000000"/>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177"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06">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0" borderId="5" xfId="0" applyFont="1" applyBorder="1"/>
    <xf numFmtId="178"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79"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78"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78" fontId="26" fillId="11" borderId="4" xfId="0" applyNumberFormat="1" applyFont="1" applyFill="1" applyBorder="1" applyAlignment="1">
      <alignment vertical="center"/>
    </xf>
    <xf numFmtId="179"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79" fontId="0" fillId="0" borderId="9" xfId="1" applyNumberFormat="1" applyFont="1" applyFill="1" applyBorder="1"/>
    <xf numFmtId="2" fontId="26" fillId="12" borderId="1" xfId="0" applyNumberFormat="1" applyFont="1" applyFill="1" applyBorder="1" applyProtection="1">
      <protection locked="0"/>
    </xf>
    <xf numFmtId="178" fontId="26" fillId="12" borderId="1" xfId="0" applyNumberFormat="1" applyFont="1" applyFill="1" applyBorder="1" applyProtection="1">
      <protection locked="0"/>
    </xf>
    <xf numFmtId="178"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78" fontId="6" fillId="5" borderId="65" xfId="0" applyNumberFormat="1" applyFont="1" applyFill="1" applyBorder="1" applyAlignment="1">
      <alignment horizontal="center"/>
    </xf>
    <xf numFmtId="180" fontId="0" fillId="0" borderId="0" xfId="0" applyNumberFormat="1" applyAlignment="1">
      <alignment horizontal="center"/>
    </xf>
    <xf numFmtId="0" fontId="6" fillId="5" borderId="64" xfId="0" applyFont="1" applyFill="1" applyBorder="1" applyAlignment="1">
      <alignment vertical="center"/>
    </xf>
    <xf numFmtId="178" fontId="15" fillId="0" borderId="3" xfId="0" applyNumberFormat="1" applyFont="1" applyBorder="1" applyAlignment="1">
      <alignment horizontal="center" vertical="center"/>
    </xf>
    <xf numFmtId="178" fontId="0" fillId="0" borderId="4" xfId="0" applyNumberFormat="1" applyBorder="1"/>
    <xf numFmtId="0" fontId="6" fillId="5" borderId="65" xfId="0" applyFont="1" applyFill="1" applyBorder="1" applyAlignment="1">
      <alignment vertical="center"/>
    </xf>
    <xf numFmtId="178"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81" fontId="5" fillId="5" borderId="9" xfId="0" applyNumberFormat="1" applyFont="1" applyFill="1" applyBorder="1" applyAlignment="1">
      <alignment vertical="center"/>
    </xf>
    <xf numFmtId="181"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78"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78"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82" fontId="0" fillId="0" borderId="33" xfId="0" applyNumberFormat="1" applyBorder="1"/>
    <xf numFmtId="182"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78" fontId="6" fillId="5" borderId="83" xfId="0" applyNumberFormat="1" applyFont="1" applyFill="1" applyBorder="1" applyAlignment="1">
      <alignment horizontal="center"/>
    </xf>
    <xf numFmtId="0" fontId="5" fillId="5" borderId="45" xfId="0" applyFont="1" applyFill="1" applyBorder="1" applyAlignment="1">
      <alignment vertical="center"/>
    </xf>
    <xf numFmtId="178" fontId="6" fillId="5" borderId="69" xfId="0" applyNumberFormat="1" applyFont="1" applyFill="1" applyBorder="1" applyAlignment="1">
      <alignment horizontal="center"/>
    </xf>
    <xf numFmtId="0" fontId="5" fillId="13" borderId="13" xfId="0" applyFont="1" applyFill="1" applyBorder="1" applyAlignment="1">
      <alignment vertical="center"/>
    </xf>
    <xf numFmtId="178" fontId="5" fillId="13" borderId="74" xfId="0" applyNumberFormat="1" applyFont="1" applyFill="1" applyBorder="1" applyAlignment="1">
      <alignment horizontal="center"/>
    </xf>
    <xf numFmtId="0" fontId="5" fillId="13" borderId="45" xfId="0" applyFont="1" applyFill="1" applyBorder="1"/>
    <xf numFmtId="178" fontId="6" fillId="13" borderId="69" xfId="0" applyNumberFormat="1" applyFont="1" applyFill="1" applyBorder="1" applyAlignment="1">
      <alignment horizontal="center"/>
    </xf>
    <xf numFmtId="178" fontId="0" fillId="14" borderId="70" xfId="0" applyNumberFormat="1" applyFill="1" applyBorder="1" applyAlignment="1">
      <alignment horizontal="center" vertical="center"/>
    </xf>
    <xf numFmtId="0" fontId="5" fillId="14" borderId="13" xfId="0" applyFont="1" applyFill="1" applyBorder="1" applyAlignment="1">
      <alignment vertical="center"/>
    </xf>
    <xf numFmtId="178" fontId="0" fillId="14" borderId="74" xfId="0" applyNumberFormat="1" applyFill="1" applyBorder="1" applyAlignment="1">
      <alignment horizontal="center" vertical="center"/>
    </xf>
    <xf numFmtId="0" fontId="6" fillId="5" borderId="3" xfId="0" applyFont="1" applyFill="1" applyBorder="1" applyAlignment="1">
      <alignment vertical="center"/>
    </xf>
    <xf numFmtId="178"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78"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0" fillId="0" borderId="1" xfId="2" applyNumberFormat="1" applyFont="1" applyBorder="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83" fontId="0" fillId="0" borderId="21" xfId="0" applyNumberFormat="1" applyBorder="1"/>
    <xf numFmtId="0" fontId="42" fillId="0" borderId="10" xfId="0" applyFont="1" applyBorder="1"/>
    <xf numFmtId="17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79" fontId="0" fillId="0" borderId="6" xfId="1" applyNumberFormat="1" applyFont="1" applyFill="1" applyBorder="1" applyProtection="1"/>
    <xf numFmtId="178"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5" borderId="72" xfId="0" applyFont="1" applyFill="1" applyBorder="1" applyAlignment="1">
      <alignment horizontal="center" vertical="center" wrapText="1"/>
    </xf>
    <xf numFmtId="0" fontId="3" fillId="5" borderId="46" xfId="0" applyFont="1" applyFill="1" applyBorder="1" applyAlignment="1">
      <alignment horizontal="center" vertical="center" wrapText="1"/>
    </xf>
    <xf numFmtId="0" fontId="44" fillId="0" borderId="10" xfId="0" applyFont="1" applyBorder="1"/>
    <xf numFmtId="0" fontId="44" fillId="0" borderId="48" xfId="0" applyFont="1" applyBorder="1"/>
    <xf numFmtId="0" fontId="45" fillId="0" borderId="1" xfId="0" applyFont="1" applyBorder="1"/>
    <xf numFmtId="0" fontId="44" fillId="0" borderId="71" xfId="0" applyFont="1" applyBorder="1" applyAlignment="1">
      <alignment wrapText="1"/>
    </xf>
    <xf numFmtId="0" fontId="44" fillId="0" borderId="71" xfId="0" applyFont="1" applyBorder="1"/>
    <xf numFmtId="0" fontId="44" fillId="0" borderId="3" xfId="0" applyFont="1" applyBorder="1" applyAlignment="1">
      <alignment wrapText="1"/>
    </xf>
    <xf numFmtId="0" fontId="44" fillId="0" borderId="11" xfId="0" applyFont="1" applyBorder="1"/>
    <xf numFmtId="0" fontId="0" fillId="5" borderId="3" xfId="0" applyFill="1" applyBorder="1"/>
    <xf numFmtId="2" fontId="0" fillId="5" borderId="16" xfId="0" applyNumberFormat="1" applyFill="1" applyBorder="1"/>
    <xf numFmtId="2" fontId="0" fillId="5" borderId="4" xfId="0" applyNumberFormat="1" applyFill="1" applyBorder="1"/>
    <xf numFmtId="0" fontId="44" fillId="0" borderId="2" xfId="0" applyFont="1" applyBorder="1"/>
    <xf numFmtId="0" fontId="3" fillId="10" borderId="45" xfId="0" applyFont="1" applyFill="1" applyBorder="1"/>
    <xf numFmtId="0" fontId="3" fillId="10" borderId="25" xfId="0" applyFont="1" applyFill="1" applyBorder="1"/>
    <xf numFmtId="0" fontId="3" fillId="10" borderId="0" xfId="0" applyFont="1" applyFill="1"/>
    <xf numFmtId="0" fontId="1" fillId="0" borderId="0" xfId="0" applyFont="1"/>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9" xfId="0" applyFont="1" applyFill="1" applyBorder="1" applyAlignment="1" applyProtection="1">
      <alignment horizontal="center" vertical="center"/>
      <protection locked="0"/>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44" fillId="18" borderId="1" xfId="0" applyFont="1" applyFill="1" applyBorder="1" applyAlignment="1" applyProtection="1">
      <alignment vertical="center"/>
      <protection locked="0"/>
    </xf>
    <xf numFmtId="0" fontId="44" fillId="0" borderId="11" xfId="0" applyFont="1" applyBorder="1" applyAlignment="1" applyProtection="1">
      <alignment vertical="center"/>
      <protection locked="0"/>
    </xf>
    <xf numFmtId="0" fontId="44" fillId="0" borderId="5" xfId="0" applyFont="1" applyBorder="1"/>
    <xf numFmtId="0" fontId="44" fillId="0" borderId="21" xfId="0" applyFont="1" applyBorder="1"/>
    <xf numFmtId="0" fontId="44" fillId="18" borderId="48" xfId="0" applyFont="1" applyFill="1" applyBorder="1" applyAlignment="1" applyProtection="1">
      <alignment vertical="center"/>
      <protection locked="0"/>
    </xf>
    <xf numFmtId="0" fontId="44" fillId="0" borderId="48" xfId="0" applyFont="1" applyBorder="1" applyAlignment="1" applyProtection="1">
      <alignment vertical="center"/>
      <protection locked="0"/>
    </xf>
    <xf numFmtId="49" fontId="3" fillId="8" borderId="45" xfId="0" applyNumberFormat="1" applyFont="1" applyFill="1" applyBorder="1" applyAlignment="1" applyProtection="1">
      <alignment vertical="center" wrapText="1"/>
      <protection locked="0"/>
    </xf>
    <xf numFmtId="0" fontId="0" fillId="0" borderId="24" xfId="0" applyBorder="1" applyAlignment="1">
      <alignment horizontal="left"/>
    </xf>
    <xf numFmtId="0" fontId="0" fillId="0" borderId="46" xfId="0" applyBorder="1" applyAlignment="1">
      <alignment horizontal="left"/>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45" fillId="2" borderId="30" xfId="0" applyNumberFormat="1" applyFon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0"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0" fillId="0" borderId="24" xfId="0" applyBorder="1" applyAlignment="1">
      <alignment horizontal="left"/>
    </xf>
    <xf numFmtId="0" fontId="0" fillId="0" borderId="46" xfId="0" applyBorder="1" applyAlignment="1">
      <alignment horizontal="left"/>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10" borderId="30" xfId="0" applyFont="1" applyFill="1" applyBorder="1" applyAlignment="1">
      <alignment horizontal="center"/>
    </xf>
    <xf numFmtId="0" fontId="3" fillId="10" borderId="46" xfId="0" applyFont="1" applyFill="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3" fillId="10" borderId="24" xfId="0" applyFont="1" applyFill="1"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47"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3" fillId="10" borderId="0" xfId="0" applyFont="1" applyFill="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92" xfId="0" applyFont="1" applyFill="1" applyBorder="1" applyAlignment="1">
      <alignment horizontal="left"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92"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85" fontId="0" fillId="0" borderId="16" xfId="0" applyNumberFormat="1" applyBorder="1" applyAlignment="1" applyProtection="1">
      <alignment horizontal="center" vertical="center"/>
      <protection locked="0"/>
    </xf>
    <xf numFmtId="185" fontId="0" fillId="0" borderId="71" xfId="0" applyNumberFormat="1" applyBorder="1" applyAlignment="1" applyProtection="1">
      <alignment horizontal="center" vertical="center"/>
      <protection locked="0"/>
    </xf>
    <xf numFmtId="184" fontId="0" fillId="0" borderId="16" xfId="0" applyNumberFormat="1" applyBorder="1" applyAlignment="1" applyProtection="1">
      <alignment horizontal="center" vertical="center"/>
      <protection locked="0"/>
    </xf>
    <xf numFmtId="184" fontId="0" fillId="0" borderId="71" xfId="0" applyNumberFormat="1" applyBorder="1" applyAlignment="1" applyProtection="1">
      <alignment horizontal="center" vertical="center"/>
      <protection locked="0"/>
    </xf>
    <xf numFmtId="49" fontId="0" fillId="0" borderId="35" xfId="0" applyNumberFormat="1" applyBorder="1" applyAlignment="1" applyProtection="1">
      <alignment horizontal="center" vertical="center"/>
      <protection locked="0"/>
    </xf>
    <xf numFmtId="49"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92" xfId="0" applyFont="1" applyFill="1" applyBorder="1" applyAlignment="1">
      <alignment horizontal="left" vertical="center" wrapText="1"/>
    </xf>
    <xf numFmtId="0" fontId="1" fillId="3" borderId="19"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protection locked="0"/>
    </xf>
    <xf numFmtId="0" fontId="1"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78"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百分比" xfId="2" builtinId="5"/>
    <cellStyle name="常规" xfId="0" builtinId="0"/>
    <cellStyle name="超链接" xfId="3" builtinId="8"/>
    <cellStyle name="好" xfId="4" builtinId="26"/>
    <cellStyle name="货币" xfId="1" builtinId="4"/>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3" name="Image 2">
          <a:extLst>
            <a:ext uri="{FF2B5EF4-FFF2-40B4-BE49-F238E27FC236}">
              <a16:creationId xmlns:a16="http://schemas.microsoft.com/office/drawing/2014/main" id="{DEC16D98-D5B3-7D41-A96E-5F1C3A088C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5" name="Image 4">
          <a:extLst>
            <a:ext uri="{FF2B5EF4-FFF2-40B4-BE49-F238E27FC236}">
              <a16:creationId xmlns:a16="http://schemas.microsoft.com/office/drawing/2014/main" id="{C7A29B11-0A49-A64E-B208-581CA438174E}"/>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xue.han@unice.fr" TargetMode="External"/><Relationship Id="rId1" Type="http://schemas.openxmlformats.org/officeDocument/2006/relationships/hyperlink" Target="mailto:le.zhang@unice.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0" zoomScaleNormal="100" zoomScaleSheetLayoutView="100" workbookViewId="0">
      <selection activeCell="U29" sqref="U29"/>
    </sheetView>
  </sheetViews>
  <sheetFormatPr baseColWidth="10" defaultColWidth="9.1640625" defaultRowHeight="15"/>
  <cols>
    <col min="1" max="1" width="13.5" customWidth="1"/>
  </cols>
  <sheetData>
    <row r="1" spans="1:1">
      <c r="A1" s="1"/>
    </row>
    <row r="23" ht="27.75" customHeight="1"/>
    <row r="30" ht="129" customHeight="1"/>
  </sheetData>
  <phoneticPr fontId="48" type="noConversion"/>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1" zoomScaleNormal="100" workbookViewId="0">
      <selection activeCell="C32" sqref="C32"/>
    </sheetView>
  </sheetViews>
  <sheetFormatPr baseColWidth="10" defaultRowHeight="15"/>
  <cols>
    <col min="1" max="1" width="111.83203125" customWidth="1"/>
    <col min="2" max="2" width="21.6640625" customWidth="1"/>
    <col min="4" max="4" width="47.5" customWidth="1"/>
  </cols>
  <sheetData>
    <row r="1" spans="1:2" ht="68.25" customHeight="1" thickBot="1">
      <c r="A1" s="51" t="s">
        <v>244</v>
      </c>
      <c r="B1" s="50"/>
    </row>
    <row r="2" spans="1:2" ht="16" thickBot="1"/>
    <row r="3" spans="1:2" ht="16" thickBot="1">
      <c r="A3" s="253" t="s">
        <v>364</v>
      </c>
      <c r="B3" s="254"/>
    </row>
    <row r="4" spans="1:2" ht="17" thickBot="1">
      <c r="A4" s="56" t="s">
        <v>230</v>
      </c>
      <c r="B4" s="49" t="s">
        <v>154</v>
      </c>
    </row>
    <row r="5" spans="1:2" ht="17" thickBot="1">
      <c r="A5" s="59" t="s">
        <v>227</v>
      </c>
      <c r="B5" s="57" t="s">
        <v>42</v>
      </c>
    </row>
    <row r="6" spans="1:2" ht="33" thickBot="1">
      <c r="A6" s="60" t="s">
        <v>82</v>
      </c>
      <c r="B6" s="58" t="s">
        <v>107</v>
      </c>
    </row>
    <row r="7" spans="1:2">
      <c r="A7" s="255" t="s">
        <v>365</v>
      </c>
      <c r="B7" s="256"/>
    </row>
    <row r="8" spans="1:2" ht="30" customHeight="1">
      <c r="A8" s="257" t="s">
        <v>366</v>
      </c>
      <c r="B8" s="258"/>
    </row>
    <row r="9" spans="1:2" ht="30.75" customHeight="1" thickBot="1">
      <c r="A9" s="259" t="s">
        <v>367</v>
      </c>
      <c r="B9" s="260"/>
    </row>
    <row r="10" spans="1:2" ht="72" customHeight="1" thickBot="1">
      <c r="A10" s="253" t="s">
        <v>368</v>
      </c>
      <c r="B10" s="254"/>
    </row>
    <row r="11" spans="1:2">
      <c r="A11" s="255" t="s">
        <v>369</v>
      </c>
      <c r="B11" s="256"/>
    </row>
    <row r="12" spans="1:2" ht="16">
      <c r="A12" s="63" t="s">
        <v>233</v>
      </c>
      <c r="B12" s="52" t="s">
        <v>1</v>
      </c>
    </row>
    <row r="13" spans="1:2" ht="16">
      <c r="A13" s="62" t="s">
        <v>171</v>
      </c>
      <c r="B13" s="61" t="s">
        <v>83</v>
      </c>
    </row>
    <row r="14" spans="1:2" ht="16">
      <c r="A14" s="62" t="s">
        <v>172</v>
      </c>
      <c r="B14" s="61" t="s">
        <v>86</v>
      </c>
    </row>
    <row r="15" spans="1:2" ht="16" thickBot="1">
      <c r="A15" s="259" t="s">
        <v>370</v>
      </c>
      <c r="B15" s="260"/>
    </row>
    <row r="16" spans="1:2" ht="53.25" customHeight="1" thickBot="1">
      <c r="A16" s="255" t="s">
        <v>371</v>
      </c>
      <c r="B16" s="256"/>
    </row>
    <row r="17" spans="1:4" ht="21.75" customHeight="1">
      <c r="A17" s="55" t="s">
        <v>241</v>
      </c>
      <c r="B17" s="53" t="s">
        <v>372</v>
      </c>
    </row>
    <row r="18" spans="1:4" ht="21.75" customHeight="1" thickBot="1">
      <c r="A18" s="63" t="s">
        <v>242</v>
      </c>
      <c r="B18" s="18" t="s">
        <v>373</v>
      </c>
    </row>
    <row r="19" spans="1:4" ht="16">
      <c r="A19" s="55" t="s">
        <v>228</v>
      </c>
      <c r="B19" s="70"/>
    </row>
    <row r="20" spans="1:4" ht="16">
      <c r="A20" s="65" t="s">
        <v>231</v>
      </c>
      <c r="B20" s="18" t="s">
        <v>5</v>
      </c>
    </row>
    <row r="21" spans="1:4" ht="17" thickBot="1">
      <c r="A21" s="66" t="s">
        <v>232</v>
      </c>
      <c r="B21" s="54" t="s">
        <v>5</v>
      </c>
    </row>
    <row r="22" spans="1:4" ht="32.25" customHeight="1" thickBot="1">
      <c r="A22" s="253" t="s">
        <v>374</v>
      </c>
      <c r="B22" s="254"/>
    </row>
    <row r="23" spans="1:4" ht="27.75" customHeight="1" thickBot="1">
      <c r="A23" s="253" t="s">
        <v>375</v>
      </c>
      <c r="B23" s="254"/>
    </row>
    <row r="24" spans="1:4">
      <c r="A24" s="264" t="s">
        <v>376</v>
      </c>
      <c r="B24" s="265"/>
    </row>
    <row r="25" spans="1:4" ht="16" thickBot="1">
      <c r="A25" s="259" t="s">
        <v>377</v>
      </c>
      <c r="B25" s="260"/>
    </row>
    <row r="26" spans="1:4" ht="17.25" customHeight="1">
      <c r="A26" s="55" t="s">
        <v>234</v>
      </c>
      <c r="B26" s="64" t="s">
        <v>158</v>
      </c>
    </row>
    <row r="27" spans="1:4" ht="70.5" customHeight="1" thickBot="1">
      <c r="A27" s="259" t="s">
        <v>378</v>
      </c>
      <c r="B27" s="260"/>
    </row>
    <row r="28" spans="1:4" ht="15" customHeight="1">
      <c r="A28" s="55" t="s">
        <v>0</v>
      </c>
      <c r="B28" s="69" t="s">
        <v>6</v>
      </c>
      <c r="C28" s="267"/>
      <c r="D28" s="268"/>
    </row>
    <row r="29" spans="1:4" ht="16" thickBot="1">
      <c r="A29" s="262" t="s">
        <v>235</v>
      </c>
      <c r="B29" s="263"/>
      <c r="C29" s="267"/>
      <c r="D29" s="268"/>
    </row>
    <row r="30" spans="1:4" ht="25.5" customHeight="1">
      <c r="A30" s="255" t="s">
        <v>432</v>
      </c>
      <c r="B30" s="256"/>
    </row>
    <row r="31" spans="1:4" ht="30.75" customHeight="1" thickBot="1">
      <c r="A31" s="259" t="s">
        <v>433</v>
      </c>
      <c r="B31" s="260"/>
    </row>
    <row r="32" spans="1:4" ht="46.5" customHeight="1" thickBot="1">
      <c r="A32" s="253" t="s">
        <v>410</v>
      </c>
      <c r="B32" s="254"/>
    </row>
    <row r="33" spans="1:2" ht="26.25" customHeight="1">
      <c r="A33" s="55" t="s">
        <v>268</v>
      </c>
      <c r="B33" s="53"/>
    </row>
    <row r="34" spans="1:2" ht="58.5" customHeight="1" thickBot="1">
      <c r="A34" s="259" t="s">
        <v>237</v>
      </c>
      <c r="B34" s="260"/>
    </row>
    <row r="35" spans="1:2" ht="20.25" customHeight="1" thickBot="1">
      <c r="A35" s="253" t="s">
        <v>269</v>
      </c>
      <c r="B35" s="254"/>
    </row>
    <row r="36" spans="1:2" ht="21" customHeight="1">
      <c r="A36" s="55" t="s">
        <v>270</v>
      </c>
      <c r="B36" s="53"/>
    </row>
    <row r="37" spans="1:2" ht="16.5" customHeight="1" thickBot="1">
      <c r="A37" s="259" t="s">
        <v>229</v>
      </c>
      <c r="B37" s="260"/>
    </row>
    <row r="39" spans="1:2">
      <c r="A39" s="269" t="s">
        <v>259</v>
      </c>
      <c r="B39" s="270"/>
    </row>
    <row r="41" spans="1:2">
      <c r="A41" s="261" t="s">
        <v>236</v>
      </c>
      <c r="B41" s="261"/>
    </row>
    <row r="43" spans="1:2">
      <c r="A43" s="266"/>
      <c r="B43" s="26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phoneticPr fontId="48" type="noConversion"/>
  <dataValidations count="5">
    <dataValidation type="list" allowBlank="1" showInputMessage="1" showErrorMessage="1" sqref="B4" xr:uid="{BAC2AEDE-6BDC-3E4A-BE53-449EB84DF343}">
      <formula1>"Création, Modification, Renouvellement"</formula1>
    </dataValidation>
    <dataValidation type="list" allowBlank="1" showInputMessage="1" showErrorMessage="1" sqref="B17" xr:uid="{7B8F972B-A96A-B44F-8B8C-D502F442CE73}">
      <formula1>"Synchrone, Asynchrone"</formula1>
    </dataValidation>
    <dataValidation type="list" allowBlank="1" showInputMessage="1" showErrorMessage="1" sqref="B20:B21 B36 B28" xr:uid="{58D9DA83-0BEE-DD41-9555-4DD68834733A}">
      <formula1>"Oui, Non"</formula1>
    </dataValidation>
    <dataValidation type="list" allowBlank="1" showInputMessage="1" showErrorMessage="1" sqref="B18" xr:uid="{E7ADF1BC-0B97-AD49-8B20-18A9208318FF}">
      <formula1>"Présentiel, Distanciel, Hybride"</formula1>
    </dataValidation>
    <dataValidation type="list" allowBlank="1" showInputMessage="1" showErrorMessage="1" sqref="B33" xr:uid="{B7F0027C-B1C3-1549-9F72-DF3CFBC8935D}">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19" sqref="A19:Q31"/>
    </sheetView>
  </sheetViews>
  <sheetFormatPr baseColWidth="10" defaultRowHeight="15"/>
  <cols>
    <col min="1" max="1" width="29.83203125" customWidth="1"/>
    <col min="2" max="2" width="23.33203125" customWidth="1"/>
    <col min="3" max="3" width="27.6640625" customWidth="1"/>
    <col min="4" max="4" width="26" customWidth="1"/>
    <col min="14" max="14" width="1" customWidth="1"/>
    <col min="15" max="15" width="5.83203125" hidden="1" customWidth="1"/>
    <col min="16" max="16" width="0.1640625" hidden="1" customWidth="1"/>
    <col min="17" max="17" width="10.83203125" hidden="1" customWidth="1"/>
  </cols>
  <sheetData>
    <row r="1" spans="1:17" ht="19" thickBot="1">
      <c r="A1" s="271" t="s">
        <v>264</v>
      </c>
      <c r="B1" s="272"/>
      <c r="C1" s="272"/>
      <c r="D1" s="272"/>
      <c r="E1" s="272"/>
      <c r="F1" s="272"/>
      <c r="G1" s="272"/>
      <c r="H1" s="272"/>
      <c r="I1" s="272"/>
      <c r="J1" s="272"/>
      <c r="K1" s="272"/>
      <c r="L1" s="272"/>
      <c r="M1" s="272"/>
      <c r="N1" s="272"/>
      <c r="O1" s="272"/>
      <c r="P1" s="272"/>
      <c r="Q1" s="273"/>
    </row>
    <row r="2" spans="1:17">
      <c r="A2" s="284" t="s">
        <v>248</v>
      </c>
      <c r="B2" s="285"/>
      <c r="C2" s="285"/>
      <c r="D2" s="285"/>
      <c r="E2" s="285"/>
      <c r="F2" s="285"/>
      <c r="G2" s="285"/>
      <c r="H2" s="285"/>
      <c r="I2" s="285"/>
      <c r="J2" s="285"/>
      <c r="K2" s="285"/>
      <c r="L2" s="285"/>
      <c r="M2" s="285"/>
      <c r="N2" s="285"/>
      <c r="O2" s="285"/>
      <c r="P2" s="285"/>
      <c r="Q2" s="286"/>
    </row>
    <row r="3" spans="1:17" ht="51" customHeight="1">
      <c r="A3" s="274" t="s">
        <v>251</v>
      </c>
      <c r="B3" s="275"/>
      <c r="C3" s="275"/>
      <c r="D3" s="275"/>
      <c r="E3" s="275"/>
      <c r="F3" s="275"/>
      <c r="G3" s="275"/>
      <c r="H3" s="275"/>
      <c r="I3" s="275"/>
      <c r="J3" s="275"/>
      <c r="K3" s="275"/>
      <c r="L3" s="275"/>
      <c r="M3" s="275"/>
      <c r="N3" s="275"/>
      <c r="O3" s="275"/>
      <c r="P3" s="275"/>
      <c r="Q3" s="276"/>
    </row>
    <row r="4" spans="1:17">
      <c r="A4" s="277" t="s">
        <v>379</v>
      </c>
      <c r="B4" s="278"/>
      <c r="C4" s="278"/>
      <c r="D4" s="278"/>
      <c r="E4" s="278"/>
      <c r="F4" s="278"/>
      <c r="G4" s="278"/>
      <c r="H4" s="278"/>
      <c r="I4" s="278"/>
      <c r="J4" s="278"/>
      <c r="K4" s="278"/>
      <c r="L4" s="278"/>
      <c r="M4" s="278"/>
      <c r="N4" s="278"/>
      <c r="O4" s="278"/>
      <c r="P4" s="278"/>
      <c r="Q4" s="279"/>
    </row>
    <row r="5" spans="1:17">
      <c r="A5" s="280"/>
      <c r="B5" s="278"/>
      <c r="C5" s="278"/>
      <c r="D5" s="278"/>
      <c r="E5" s="278"/>
      <c r="F5" s="278"/>
      <c r="G5" s="278"/>
      <c r="H5" s="278"/>
      <c r="I5" s="278"/>
      <c r="J5" s="278"/>
      <c r="K5" s="278"/>
      <c r="L5" s="278"/>
      <c r="M5" s="278"/>
      <c r="N5" s="278"/>
      <c r="O5" s="278"/>
      <c r="P5" s="278"/>
      <c r="Q5" s="279"/>
    </row>
    <row r="6" spans="1:17">
      <c r="A6" s="280"/>
      <c r="B6" s="278"/>
      <c r="C6" s="278"/>
      <c r="D6" s="278"/>
      <c r="E6" s="278"/>
      <c r="F6" s="278"/>
      <c r="G6" s="278"/>
      <c r="H6" s="278"/>
      <c r="I6" s="278"/>
      <c r="J6" s="278"/>
      <c r="K6" s="278"/>
      <c r="L6" s="278"/>
      <c r="M6" s="278"/>
      <c r="N6" s="278"/>
      <c r="O6" s="278"/>
      <c r="P6" s="278"/>
      <c r="Q6" s="279"/>
    </row>
    <row r="7" spans="1:17">
      <c r="A7" s="280"/>
      <c r="B7" s="278"/>
      <c r="C7" s="278"/>
      <c r="D7" s="278"/>
      <c r="E7" s="278"/>
      <c r="F7" s="278"/>
      <c r="G7" s="278"/>
      <c r="H7" s="278"/>
      <c r="I7" s="278"/>
      <c r="J7" s="278"/>
      <c r="K7" s="278"/>
      <c r="L7" s="278"/>
      <c r="M7" s="278"/>
      <c r="N7" s="278"/>
      <c r="O7" s="278"/>
      <c r="P7" s="278"/>
      <c r="Q7" s="279"/>
    </row>
    <row r="8" spans="1:17">
      <c r="A8" s="280"/>
      <c r="B8" s="278"/>
      <c r="C8" s="278"/>
      <c r="D8" s="278"/>
      <c r="E8" s="278"/>
      <c r="F8" s="278"/>
      <c r="G8" s="278"/>
      <c r="H8" s="278"/>
      <c r="I8" s="278"/>
      <c r="J8" s="278"/>
      <c r="K8" s="278"/>
      <c r="L8" s="278"/>
      <c r="M8" s="278"/>
      <c r="N8" s="278"/>
      <c r="O8" s="278"/>
      <c r="P8" s="278"/>
      <c r="Q8" s="279"/>
    </row>
    <row r="9" spans="1:17">
      <c r="A9" s="280"/>
      <c r="B9" s="278"/>
      <c r="C9" s="278"/>
      <c r="D9" s="278"/>
      <c r="E9" s="278"/>
      <c r="F9" s="278"/>
      <c r="G9" s="278"/>
      <c r="H9" s="278"/>
      <c r="I9" s="278"/>
      <c r="J9" s="278"/>
      <c r="K9" s="278"/>
      <c r="L9" s="278"/>
      <c r="M9" s="278"/>
      <c r="N9" s="278"/>
      <c r="O9" s="278"/>
      <c r="P9" s="278"/>
      <c r="Q9" s="279"/>
    </row>
    <row r="10" spans="1:17">
      <c r="A10" s="280"/>
      <c r="B10" s="278"/>
      <c r="C10" s="278"/>
      <c r="D10" s="278"/>
      <c r="E10" s="278"/>
      <c r="F10" s="278"/>
      <c r="G10" s="278"/>
      <c r="H10" s="278"/>
      <c r="I10" s="278"/>
      <c r="J10" s="278"/>
      <c r="K10" s="278"/>
      <c r="L10" s="278"/>
      <c r="M10" s="278"/>
      <c r="N10" s="278"/>
      <c r="O10" s="278"/>
      <c r="P10" s="278"/>
      <c r="Q10" s="279"/>
    </row>
    <row r="11" spans="1:17">
      <c r="A11" s="280"/>
      <c r="B11" s="278"/>
      <c r="C11" s="278"/>
      <c r="D11" s="278"/>
      <c r="E11" s="278"/>
      <c r="F11" s="278"/>
      <c r="G11" s="278"/>
      <c r="H11" s="278"/>
      <c r="I11" s="278"/>
      <c r="J11" s="278"/>
      <c r="K11" s="278"/>
      <c r="L11" s="278"/>
      <c r="M11" s="278"/>
      <c r="N11" s="278"/>
      <c r="O11" s="278"/>
      <c r="P11" s="278"/>
      <c r="Q11" s="279"/>
    </row>
    <row r="12" spans="1:17">
      <c r="A12" s="280"/>
      <c r="B12" s="278"/>
      <c r="C12" s="278"/>
      <c r="D12" s="278"/>
      <c r="E12" s="278"/>
      <c r="F12" s="278"/>
      <c r="G12" s="278"/>
      <c r="H12" s="278"/>
      <c r="I12" s="278"/>
      <c r="J12" s="278"/>
      <c r="K12" s="278"/>
      <c r="L12" s="278"/>
      <c r="M12" s="278"/>
      <c r="N12" s="278"/>
      <c r="O12" s="278"/>
      <c r="P12" s="278"/>
      <c r="Q12" s="279"/>
    </row>
    <row r="13" spans="1:17">
      <c r="A13" s="280"/>
      <c r="B13" s="278"/>
      <c r="C13" s="278"/>
      <c r="D13" s="278"/>
      <c r="E13" s="278"/>
      <c r="F13" s="278"/>
      <c r="G13" s="278"/>
      <c r="H13" s="278"/>
      <c r="I13" s="278"/>
      <c r="J13" s="278"/>
      <c r="K13" s="278"/>
      <c r="L13" s="278"/>
      <c r="M13" s="278"/>
      <c r="N13" s="278"/>
      <c r="O13" s="278"/>
      <c r="P13" s="278"/>
      <c r="Q13" s="279"/>
    </row>
    <row r="14" spans="1:17">
      <c r="A14" s="280"/>
      <c r="B14" s="278"/>
      <c r="C14" s="278"/>
      <c r="D14" s="278"/>
      <c r="E14" s="278"/>
      <c r="F14" s="278"/>
      <c r="G14" s="278"/>
      <c r="H14" s="278"/>
      <c r="I14" s="278"/>
      <c r="J14" s="278"/>
      <c r="K14" s="278"/>
      <c r="L14" s="278"/>
      <c r="M14" s="278"/>
      <c r="N14" s="278"/>
      <c r="O14" s="278"/>
      <c r="P14" s="278"/>
      <c r="Q14" s="279"/>
    </row>
    <row r="15" spans="1:17">
      <c r="A15" s="280"/>
      <c r="B15" s="278"/>
      <c r="C15" s="278"/>
      <c r="D15" s="278"/>
      <c r="E15" s="278"/>
      <c r="F15" s="278"/>
      <c r="G15" s="278"/>
      <c r="H15" s="278"/>
      <c r="I15" s="278"/>
      <c r="J15" s="278"/>
      <c r="K15" s="278"/>
      <c r="L15" s="278"/>
      <c r="M15" s="278"/>
      <c r="N15" s="278"/>
      <c r="O15" s="278"/>
      <c r="P15" s="278"/>
      <c r="Q15" s="279"/>
    </row>
    <row r="16" spans="1:17" ht="16" thickBot="1">
      <c r="A16" s="281"/>
      <c r="B16" s="282"/>
      <c r="C16" s="282"/>
      <c r="D16" s="282"/>
      <c r="E16" s="282"/>
      <c r="F16" s="282"/>
      <c r="G16" s="282"/>
      <c r="H16" s="282"/>
      <c r="I16" s="282"/>
      <c r="J16" s="282"/>
      <c r="K16" s="282"/>
      <c r="L16" s="282"/>
      <c r="M16" s="282"/>
      <c r="N16" s="282"/>
      <c r="O16" s="282"/>
      <c r="P16" s="282"/>
      <c r="Q16" s="283"/>
    </row>
    <row r="17" spans="1:17">
      <c r="A17" s="284" t="s">
        <v>249</v>
      </c>
      <c r="B17" s="285"/>
      <c r="C17" s="285"/>
      <c r="D17" s="285"/>
      <c r="E17" s="285"/>
      <c r="F17" s="285"/>
      <c r="G17" s="285"/>
      <c r="H17" s="285"/>
      <c r="I17" s="285"/>
      <c r="J17" s="285"/>
      <c r="K17" s="285"/>
      <c r="L17" s="285"/>
      <c r="M17" s="285"/>
      <c r="N17" s="285"/>
      <c r="O17" s="285"/>
      <c r="P17" s="285"/>
      <c r="Q17" s="286"/>
    </row>
    <row r="18" spans="1:17" ht="31.5" customHeight="1">
      <c r="A18" s="274" t="s">
        <v>247</v>
      </c>
      <c r="B18" s="297"/>
      <c r="C18" s="297"/>
      <c r="D18" s="297"/>
      <c r="E18" s="297"/>
      <c r="F18" s="297"/>
      <c r="G18" s="297"/>
      <c r="H18" s="297"/>
      <c r="I18" s="297"/>
      <c r="J18" s="297"/>
      <c r="K18" s="297"/>
      <c r="L18" s="297"/>
      <c r="M18" s="297"/>
      <c r="N18" s="297"/>
      <c r="O18" s="297"/>
      <c r="P18" s="297"/>
      <c r="Q18" s="298"/>
    </row>
    <row r="19" spans="1:17">
      <c r="A19" s="302" t="s">
        <v>380</v>
      </c>
      <c r="B19" s="303"/>
      <c r="C19" s="303"/>
      <c r="D19" s="303"/>
      <c r="E19" s="303"/>
      <c r="F19" s="303"/>
      <c r="G19" s="303"/>
      <c r="H19" s="303"/>
      <c r="I19" s="303"/>
      <c r="J19" s="303"/>
      <c r="K19" s="303"/>
      <c r="L19" s="303"/>
      <c r="M19" s="303"/>
      <c r="N19" s="303"/>
      <c r="O19" s="303"/>
      <c r="P19" s="303"/>
      <c r="Q19" s="304"/>
    </row>
    <row r="20" spans="1:17">
      <c r="A20" s="302"/>
      <c r="B20" s="303"/>
      <c r="C20" s="303"/>
      <c r="D20" s="303"/>
      <c r="E20" s="303"/>
      <c r="F20" s="303"/>
      <c r="G20" s="303"/>
      <c r="H20" s="303"/>
      <c r="I20" s="303"/>
      <c r="J20" s="303"/>
      <c r="K20" s="303"/>
      <c r="L20" s="303"/>
      <c r="M20" s="303"/>
      <c r="N20" s="303"/>
      <c r="O20" s="303"/>
      <c r="P20" s="303"/>
      <c r="Q20" s="304"/>
    </row>
    <row r="21" spans="1:17">
      <c r="A21" s="302"/>
      <c r="B21" s="303"/>
      <c r="C21" s="303"/>
      <c r="D21" s="303"/>
      <c r="E21" s="303"/>
      <c r="F21" s="303"/>
      <c r="G21" s="303"/>
      <c r="H21" s="303"/>
      <c r="I21" s="303"/>
      <c r="J21" s="303"/>
      <c r="K21" s="303"/>
      <c r="L21" s="303"/>
      <c r="M21" s="303"/>
      <c r="N21" s="303"/>
      <c r="O21" s="303"/>
      <c r="P21" s="303"/>
      <c r="Q21" s="304"/>
    </row>
    <row r="22" spans="1:17">
      <c r="A22" s="302"/>
      <c r="B22" s="303"/>
      <c r="C22" s="303"/>
      <c r="D22" s="303"/>
      <c r="E22" s="303"/>
      <c r="F22" s="303"/>
      <c r="G22" s="303"/>
      <c r="H22" s="303"/>
      <c r="I22" s="303"/>
      <c r="J22" s="303"/>
      <c r="K22" s="303"/>
      <c r="L22" s="303"/>
      <c r="M22" s="303"/>
      <c r="N22" s="303"/>
      <c r="O22" s="303"/>
      <c r="P22" s="303"/>
      <c r="Q22" s="304"/>
    </row>
    <row r="23" spans="1:17">
      <c r="A23" s="302"/>
      <c r="B23" s="303"/>
      <c r="C23" s="303"/>
      <c r="D23" s="303"/>
      <c r="E23" s="303"/>
      <c r="F23" s="303"/>
      <c r="G23" s="303"/>
      <c r="H23" s="303"/>
      <c r="I23" s="303"/>
      <c r="J23" s="303"/>
      <c r="K23" s="303"/>
      <c r="L23" s="303"/>
      <c r="M23" s="303"/>
      <c r="N23" s="303"/>
      <c r="O23" s="303"/>
      <c r="P23" s="303"/>
      <c r="Q23" s="304"/>
    </row>
    <row r="24" spans="1:17">
      <c r="A24" s="302"/>
      <c r="B24" s="303"/>
      <c r="C24" s="303"/>
      <c r="D24" s="303"/>
      <c r="E24" s="303"/>
      <c r="F24" s="303"/>
      <c r="G24" s="303"/>
      <c r="H24" s="303"/>
      <c r="I24" s="303"/>
      <c r="J24" s="303"/>
      <c r="K24" s="303"/>
      <c r="L24" s="303"/>
      <c r="M24" s="303"/>
      <c r="N24" s="303"/>
      <c r="O24" s="303"/>
      <c r="P24" s="303"/>
      <c r="Q24" s="304"/>
    </row>
    <row r="25" spans="1:17">
      <c r="A25" s="302"/>
      <c r="B25" s="303"/>
      <c r="C25" s="303"/>
      <c r="D25" s="303"/>
      <c r="E25" s="303"/>
      <c r="F25" s="303"/>
      <c r="G25" s="303"/>
      <c r="H25" s="303"/>
      <c r="I25" s="303"/>
      <c r="J25" s="303"/>
      <c r="K25" s="303"/>
      <c r="L25" s="303"/>
      <c r="M25" s="303"/>
      <c r="N25" s="303"/>
      <c r="O25" s="303"/>
      <c r="P25" s="303"/>
      <c r="Q25" s="304"/>
    </row>
    <row r="26" spans="1:17">
      <c r="A26" s="302"/>
      <c r="B26" s="303"/>
      <c r="C26" s="303"/>
      <c r="D26" s="303"/>
      <c r="E26" s="303"/>
      <c r="F26" s="303"/>
      <c r="G26" s="303"/>
      <c r="H26" s="303"/>
      <c r="I26" s="303"/>
      <c r="J26" s="303"/>
      <c r="K26" s="303"/>
      <c r="L26" s="303"/>
      <c r="M26" s="303"/>
      <c r="N26" s="303"/>
      <c r="O26" s="303"/>
      <c r="P26" s="303"/>
      <c r="Q26" s="304"/>
    </row>
    <row r="27" spans="1:17">
      <c r="A27" s="302"/>
      <c r="B27" s="303"/>
      <c r="C27" s="303"/>
      <c r="D27" s="303"/>
      <c r="E27" s="303"/>
      <c r="F27" s="303"/>
      <c r="G27" s="303"/>
      <c r="H27" s="303"/>
      <c r="I27" s="303"/>
      <c r="J27" s="303"/>
      <c r="K27" s="303"/>
      <c r="L27" s="303"/>
      <c r="M27" s="303"/>
      <c r="N27" s="303"/>
      <c r="O27" s="303"/>
      <c r="P27" s="303"/>
      <c r="Q27" s="304"/>
    </row>
    <row r="28" spans="1:17">
      <c r="A28" s="302"/>
      <c r="B28" s="303"/>
      <c r="C28" s="303"/>
      <c r="D28" s="303"/>
      <c r="E28" s="303"/>
      <c r="F28" s="303"/>
      <c r="G28" s="303"/>
      <c r="H28" s="303"/>
      <c r="I28" s="303"/>
      <c r="J28" s="303"/>
      <c r="K28" s="303"/>
      <c r="L28" s="303"/>
      <c r="M28" s="303"/>
      <c r="N28" s="303"/>
      <c r="O28" s="303"/>
      <c r="P28" s="303"/>
      <c r="Q28" s="304"/>
    </row>
    <row r="29" spans="1:17">
      <c r="A29" s="302"/>
      <c r="B29" s="303"/>
      <c r="C29" s="303"/>
      <c r="D29" s="303"/>
      <c r="E29" s="303"/>
      <c r="F29" s="303"/>
      <c r="G29" s="303"/>
      <c r="H29" s="303"/>
      <c r="I29" s="303"/>
      <c r="J29" s="303"/>
      <c r="K29" s="303"/>
      <c r="L29" s="303"/>
      <c r="M29" s="303"/>
      <c r="N29" s="303"/>
      <c r="O29" s="303"/>
      <c r="P29" s="303"/>
      <c r="Q29" s="304"/>
    </row>
    <row r="30" spans="1:17">
      <c r="A30" s="302"/>
      <c r="B30" s="303"/>
      <c r="C30" s="303"/>
      <c r="D30" s="303"/>
      <c r="E30" s="303"/>
      <c r="F30" s="303"/>
      <c r="G30" s="303"/>
      <c r="H30" s="303"/>
      <c r="I30" s="303"/>
      <c r="J30" s="303"/>
      <c r="K30" s="303"/>
      <c r="L30" s="303"/>
      <c r="M30" s="303"/>
      <c r="N30" s="303"/>
      <c r="O30" s="303"/>
      <c r="P30" s="303"/>
      <c r="Q30" s="304"/>
    </row>
    <row r="31" spans="1:17" ht="16" thickBot="1">
      <c r="A31" s="305"/>
      <c r="B31" s="306"/>
      <c r="C31" s="306"/>
      <c r="D31" s="306"/>
      <c r="E31" s="306"/>
      <c r="F31" s="306"/>
      <c r="G31" s="306"/>
      <c r="H31" s="306"/>
      <c r="I31" s="306"/>
      <c r="J31" s="306"/>
      <c r="K31" s="306"/>
      <c r="L31" s="306"/>
      <c r="M31" s="306"/>
      <c r="N31" s="306"/>
      <c r="O31" s="306"/>
      <c r="P31" s="306"/>
      <c r="Q31" s="307"/>
    </row>
    <row r="32" spans="1:17">
      <c r="A32" s="284" t="s">
        <v>250</v>
      </c>
      <c r="B32" s="285"/>
      <c r="C32" s="285"/>
      <c r="D32" s="285"/>
      <c r="E32" s="285"/>
      <c r="F32" s="285"/>
      <c r="G32" s="285"/>
      <c r="H32" s="285"/>
      <c r="I32" s="285"/>
      <c r="J32" s="285"/>
      <c r="K32" s="285"/>
      <c r="L32" s="285"/>
      <c r="M32" s="285"/>
      <c r="N32" s="285"/>
      <c r="O32" s="285"/>
      <c r="P32" s="285"/>
      <c r="Q32" s="286"/>
    </row>
    <row r="33" spans="1:17" ht="20.25" customHeight="1">
      <c r="A33" s="274" t="s">
        <v>245</v>
      </c>
      <c r="B33" s="275"/>
      <c r="C33" s="275"/>
      <c r="D33" s="275"/>
      <c r="E33" s="275"/>
      <c r="F33" s="275"/>
      <c r="G33" s="275"/>
      <c r="H33" s="275"/>
      <c r="I33" s="275"/>
      <c r="J33" s="275"/>
      <c r="K33" s="275"/>
      <c r="L33" s="275"/>
      <c r="M33" s="275"/>
      <c r="N33" s="275"/>
      <c r="O33" s="275"/>
      <c r="P33" s="275"/>
      <c r="Q33" s="276"/>
    </row>
    <row r="34" spans="1:17">
      <c r="A34" s="280" t="s">
        <v>381</v>
      </c>
      <c r="B34" s="278"/>
      <c r="C34" s="278"/>
      <c r="D34" s="278"/>
      <c r="E34" s="278"/>
      <c r="F34" s="278"/>
      <c r="G34" s="278"/>
      <c r="H34" s="278"/>
      <c r="I34" s="278"/>
      <c r="J34" s="278"/>
      <c r="K34" s="278"/>
      <c r="L34" s="278"/>
      <c r="M34" s="278"/>
      <c r="N34" s="278"/>
      <c r="O34" s="278"/>
      <c r="P34" s="278"/>
      <c r="Q34" s="279"/>
    </row>
    <row r="35" spans="1:17">
      <c r="A35" s="280"/>
      <c r="B35" s="278"/>
      <c r="C35" s="278"/>
      <c r="D35" s="278"/>
      <c r="E35" s="278"/>
      <c r="F35" s="278"/>
      <c r="G35" s="278"/>
      <c r="H35" s="278"/>
      <c r="I35" s="278"/>
      <c r="J35" s="278"/>
      <c r="K35" s="278"/>
      <c r="L35" s="278"/>
      <c r="M35" s="278"/>
      <c r="N35" s="278"/>
      <c r="O35" s="278"/>
      <c r="P35" s="278"/>
      <c r="Q35" s="279"/>
    </row>
    <row r="36" spans="1:17">
      <c r="A36" s="280"/>
      <c r="B36" s="278"/>
      <c r="C36" s="278"/>
      <c r="D36" s="278"/>
      <c r="E36" s="278"/>
      <c r="F36" s="278"/>
      <c r="G36" s="278"/>
      <c r="H36" s="278"/>
      <c r="I36" s="278"/>
      <c r="J36" s="278"/>
      <c r="K36" s="278"/>
      <c r="L36" s="278"/>
      <c r="M36" s="278"/>
      <c r="N36" s="278"/>
      <c r="O36" s="278"/>
      <c r="P36" s="278"/>
      <c r="Q36" s="279"/>
    </row>
    <row r="37" spans="1:17">
      <c r="A37" s="280"/>
      <c r="B37" s="278"/>
      <c r="C37" s="278"/>
      <c r="D37" s="278"/>
      <c r="E37" s="278"/>
      <c r="F37" s="278"/>
      <c r="G37" s="278"/>
      <c r="H37" s="278"/>
      <c r="I37" s="278"/>
      <c r="J37" s="278"/>
      <c r="K37" s="278"/>
      <c r="L37" s="278"/>
      <c r="M37" s="278"/>
      <c r="N37" s="278"/>
      <c r="O37" s="278"/>
      <c r="P37" s="278"/>
      <c r="Q37" s="279"/>
    </row>
    <row r="38" spans="1:17">
      <c r="A38" s="280"/>
      <c r="B38" s="278"/>
      <c r="C38" s="278"/>
      <c r="D38" s="278"/>
      <c r="E38" s="278"/>
      <c r="F38" s="278"/>
      <c r="G38" s="278"/>
      <c r="H38" s="278"/>
      <c r="I38" s="278"/>
      <c r="J38" s="278"/>
      <c r="K38" s="278"/>
      <c r="L38" s="278"/>
      <c r="M38" s="278"/>
      <c r="N38" s="278"/>
      <c r="O38" s="278"/>
      <c r="P38" s="278"/>
      <c r="Q38" s="279"/>
    </row>
    <row r="39" spans="1:17">
      <c r="A39" s="280"/>
      <c r="B39" s="278"/>
      <c r="C39" s="278"/>
      <c r="D39" s="278"/>
      <c r="E39" s="278"/>
      <c r="F39" s="278"/>
      <c r="G39" s="278"/>
      <c r="H39" s="278"/>
      <c r="I39" s="278"/>
      <c r="J39" s="278"/>
      <c r="K39" s="278"/>
      <c r="L39" s="278"/>
      <c r="M39" s="278"/>
      <c r="N39" s="278"/>
      <c r="O39" s="278"/>
      <c r="P39" s="278"/>
      <c r="Q39" s="279"/>
    </row>
    <row r="40" spans="1:17">
      <c r="A40" s="280"/>
      <c r="B40" s="278"/>
      <c r="C40" s="278"/>
      <c r="D40" s="278"/>
      <c r="E40" s="278"/>
      <c r="F40" s="278"/>
      <c r="G40" s="278"/>
      <c r="H40" s="278"/>
      <c r="I40" s="278"/>
      <c r="J40" s="278"/>
      <c r="K40" s="278"/>
      <c r="L40" s="278"/>
      <c r="M40" s="278"/>
      <c r="N40" s="278"/>
      <c r="O40" s="278"/>
      <c r="P40" s="278"/>
      <c r="Q40" s="279"/>
    </row>
    <row r="41" spans="1:17">
      <c r="A41" s="280"/>
      <c r="B41" s="278"/>
      <c r="C41" s="278"/>
      <c r="D41" s="278"/>
      <c r="E41" s="278"/>
      <c r="F41" s="278"/>
      <c r="G41" s="278"/>
      <c r="H41" s="278"/>
      <c r="I41" s="278"/>
      <c r="J41" s="278"/>
      <c r="K41" s="278"/>
      <c r="L41" s="278"/>
      <c r="M41" s="278"/>
      <c r="N41" s="278"/>
      <c r="O41" s="278"/>
      <c r="P41" s="278"/>
      <c r="Q41" s="279"/>
    </row>
    <row r="42" spans="1:17">
      <c r="A42" s="280"/>
      <c r="B42" s="278"/>
      <c r="C42" s="278"/>
      <c r="D42" s="278"/>
      <c r="E42" s="278"/>
      <c r="F42" s="278"/>
      <c r="G42" s="278"/>
      <c r="H42" s="278"/>
      <c r="I42" s="278"/>
      <c r="J42" s="278"/>
      <c r="K42" s="278"/>
      <c r="L42" s="278"/>
      <c r="M42" s="278"/>
      <c r="N42" s="278"/>
      <c r="O42" s="278"/>
      <c r="P42" s="278"/>
      <c r="Q42" s="279"/>
    </row>
    <row r="43" spans="1:17">
      <c r="A43" s="280"/>
      <c r="B43" s="278"/>
      <c r="C43" s="278"/>
      <c r="D43" s="278"/>
      <c r="E43" s="278"/>
      <c r="F43" s="278"/>
      <c r="G43" s="278"/>
      <c r="H43" s="278"/>
      <c r="I43" s="278"/>
      <c r="J43" s="278"/>
      <c r="K43" s="278"/>
      <c r="L43" s="278"/>
      <c r="M43" s="278"/>
      <c r="N43" s="278"/>
      <c r="O43" s="278"/>
      <c r="P43" s="278"/>
      <c r="Q43" s="279"/>
    </row>
    <row r="44" spans="1:17">
      <c r="A44" s="280"/>
      <c r="B44" s="278"/>
      <c r="C44" s="278"/>
      <c r="D44" s="278"/>
      <c r="E44" s="278"/>
      <c r="F44" s="278"/>
      <c r="G44" s="278"/>
      <c r="H44" s="278"/>
      <c r="I44" s="278"/>
      <c r="J44" s="278"/>
      <c r="K44" s="278"/>
      <c r="L44" s="278"/>
      <c r="M44" s="278"/>
      <c r="N44" s="278"/>
      <c r="O44" s="278"/>
      <c r="P44" s="278"/>
      <c r="Q44" s="279"/>
    </row>
    <row r="45" spans="1:17">
      <c r="A45" s="280"/>
      <c r="B45" s="278"/>
      <c r="C45" s="278"/>
      <c r="D45" s="278"/>
      <c r="E45" s="278"/>
      <c r="F45" s="278"/>
      <c r="G45" s="278"/>
      <c r="H45" s="278"/>
      <c r="I45" s="278"/>
      <c r="J45" s="278"/>
      <c r="K45" s="278"/>
      <c r="L45" s="278"/>
      <c r="M45" s="278"/>
      <c r="N45" s="278"/>
      <c r="O45" s="278"/>
      <c r="P45" s="278"/>
      <c r="Q45" s="279"/>
    </row>
    <row r="46" spans="1:17" ht="16" thickBot="1">
      <c r="A46" s="281"/>
      <c r="B46" s="282"/>
      <c r="C46" s="282"/>
      <c r="D46" s="282"/>
      <c r="E46" s="282"/>
      <c r="F46" s="282"/>
      <c r="G46" s="282"/>
      <c r="H46" s="282"/>
      <c r="I46" s="282"/>
      <c r="J46" s="282"/>
      <c r="K46" s="282"/>
      <c r="L46" s="282"/>
      <c r="M46" s="282"/>
      <c r="N46" s="282"/>
      <c r="O46" s="282"/>
      <c r="P46" s="282"/>
      <c r="Q46" s="283"/>
    </row>
    <row r="47" spans="1:17" s="14" customFormat="1" ht="15" customHeight="1">
      <c r="A47" s="299" t="s">
        <v>260</v>
      </c>
      <c r="B47" s="300"/>
      <c r="C47" s="300"/>
      <c r="D47" s="300"/>
      <c r="E47" s="300"/>
      <c r="F47" s="300"/>
      <c r="G47" s="300"/>
      <c r="H47" s="300"/>
      <c r="I47" s="300"/>
      <c r="J47" s="300"/>
      <c r="K47" s="300"/>
      <c r="L47" s="300"/>
      <c r="M47" s="300"/>
      <c r="N47" s="300"/>
      <c r="O47" s="300"/>
      <c r="P47" s="300"/>
      <c r="Q47" s="301"/>
    </row>
    <row r="48" spans="1:17" s="14" customFormat="1" ht="20.25" customHeight="1">
      <c r="A48" s="274" t="s">
        <v>246</v>
      </c>
      <c r="B48" s="275"/>
      <c r="C48" s="275"/>
      <c r="D48" s="275"/>
      <c r="E48" s="275"/>
      <c r="F48" s="275"/>
      <c r="G48" s="275"/>
      <c r="H48" s="275"/>
      <c r="I48" s="275"/>
      <c r="J48" s="275"/>
      <c r="K48" s="275"/>
      <c r="L48" s="275"/>
      <c r="M48" s="275"/>
      <c r="N48" s="275"/>
      <c r="O48" s="275"/>
      <c r="P48" s="275"/>
      <c r="Q48" s="276"/>
    </row>
    <row r="49" spans="1:17" ht="16.5" customHeight="1">
      <c r="A49" s="290" t="s">
        <v>382</v>
      </c>
      <c r="B49" s="291"/>
      <c r="C49" s="291"/>
      <c r="D49" s="291"/>
      <c r="E49" s="291"/>
      <c r="F49" s="291"/>
      <c r="G49" s="291"/>
      <c r="H49" s="291"/>
      <c r="I49" s="291"/>
      <c r="J49" s="291"/>
      <c r="K49" s="291"/>
      <c r="L49" s="291"/>
      <c r="M49" s="291"/>
      <c r="N49" s="291"/>
      <c r="O49" s="291"/>
      <c r="P49" s="291"/>
      <c r="Q49" s="292"/>
    </row>
    <row r="50" spans="1:17">
      <c r="A50" s="293"/>
      <c r="B50" s="291"/>
      <c r="C50" s="291"/>
      <c r="D50" s="291"/>
      <c r="E50" s="291"/>
      <c r="F50" s="291"/>
      <c r="G50" s="291"/>
      <c r="H50" s="291"/>
      <c r="I50" s="291"/>
      <c r="J50" s="291"/>
      <c r="K50" s="291"/>
      <c r="L50" s="291"/>
      <c r="M50" s="291"/>
      <c r="N50" s="291"/>
      <c r="O50" s="291"/>
      <c r="P50" s="291"/>
      <c r="Q50" s="292"/>
    </row>
    <row r="51" spans="1:17">
      <c r="A51" s="293"/>
      <c r="B51" s="291"/>
      <c r="C51" s="291"/>
      <c r="D51" s="291"/>
      <c r="E51" s="291"/>
      <c r="F51" s="291"/>
      <c r="G51" s="291"/>
      <c r="H51" s="291"/>
      <c r="I51" s="291"/>
      <c r="J51" s="291"/>
      <c r="K51" s="291"/>
      <c r="L51" s="291"/>
      <c r="M51" s="291"/>
      <c r="N51" s="291"/>
      <c r="O51" s="291"/>
      <c r="P51" s="291"/>
      <c r="Q51" s="292"/>
    </row>
    <row r="52" spans="1:17">
      <c r="A52" s="293"/>
      <c r="B52" s="291"/>
      <c r="C52" s="291"/>
      <c r="D52" s="291"/>
      <c r="E52" s="291"/>
      <c r="F52" s="291"/>
      <c r="G52" s="291"/>
      <c r="H52" s="291"/>
      <c r="I52" s="291"/>
      <c r="J52" s="291"/>
      <c r="K52" s="291"/>
      <c r="L52" s="291"/>
      <c r="M52" s="291"/>
      <c r="N52" s="291"/>
      <c r="O52" s="291"/>
      <c r="P52" s="291"/>
      <c r="Q52" s="292"/>
    </row>
    <row r="53" spans="1:17">
      <c r="A53" s="293"/>
      <c r="B53" s="291"/>
      <c r="C53" s="291"/>
      <c r="D53" s="291"/>
      <c r="E53" s="291"/>
      <c r="F53" s="291"/>
      <c r="G53" s="291"/>
      <c r="H53" s="291"/>
      <c r="I53" s="291"/>
      <c r="J53" s="291"/>
      <c r="K53" s="291"/>
      <c r="L53" s="291"/>
      <c r="M53" s="291"/>
      <c r="N53" s="291"/>
      <c r="O53" s="291"/>
      <c r="P53" s="291"/>
      <c r="Q53" s="292"/>
    </row>
    <row r="54" spans="1:17">
      <c r="A54" s="293"/>
      <c r="B54" s="291"/>
      <c r="C54" s="291"/>
      <c r="D54" s="291"/>
      <c r="E54" s="291"/>
      <c r="F54" s="291"/>
      <c r="G54" s="291"/>
      <c r="H54" s="291"/>
      <c r="I54" s="291"/>
      <c r="J54" s="291"/>
      <c r="K54" s="291"/>
      <c r="L54" s="291"/>
      <c r="M54" s="291"/>
      <c r="N54" s="291"/>
      <c r="O54" s="291"/>
      <c r="P54" s="291"/>
      <c r="Q54" s="292"/>
    </row>
    <row r="55" spans="1:17">
      <c r="A55" s="293"/>
      <c r="B55" s="291"/>
      <c r="C55" s="291"/>
      <c r="D55" s="291"/>
      <c r="E55" s="291"/>
      <c r="F55" s="291"/>
      <c r="G55" s="291"/>
      <c r="H55" s="291"/>
      <c r="I55" s="291"/>
      <c r="J55" s="291"/>
      <c r="K55" s="291"/>
      <c r="L55" s="291"/>
      <c r="M55" s="291"/>
      <c r="N55" s="291"/>
      <c r="O55" s="291"/>
      <c r="P55" s="291"/>
      <c r="Q55" s="292"/>
    </row>
    <row r="56" spans="1:17">
      <c r="A56" s="293"/>
      <c r="B56" s="291"/>
      <c r="C56" s="291"/>
      <c r="D56" s="291"/>
      <c r="E56" s="291"/>
      <c r="F56" s="291"/>
      <c r="G56" s="291"/>
      <c r="H56" s="291"/>
      <c r="I56" s="291"/>
      <c r="J56" s="291"/>
      <c r="K56" s="291"/>
      <c r="L56" s="291"/>
      <c r="M56" s="291"/>
      <c r="N56" s="291"/>
      <c r="O56" s="291"/>
      <c r="P56" s="291"/>
      <c r="Q56" s="292"/>
    </row>
    <row r="57" spans="1:17">
      <c r="A57" s="293"/>
      <c r="B57" s="291"/>
      <c r="C57" s="291"/>
      <c r="D57" s="291"/>
      <c r="E57" s="291"/>
      <c r="F57" s="291"/>
      <c r="G57" s="291"/>
      <c r="H57" s="291"/>
      <c r="I57" s="291"/>
      <c r="J57" s="291"/>
      <c r="K57" s="291"/>
      <c r="L57" s="291"/>
      <c r="M57" s="291"/>
      <c r="N57" s="291"/>
      <c r="O57" s="291"/>
      <c r="P57" s="291"/>
      <c r="Q57" s="292"/>
    </row>
    <row r="58" spans="1:17">
      <c r="A58" s="293"/>
      <c r="B58" s="291"/>
      <c r="C58" s="291"/>
      <c r="D58" s="291"/>
      <c r="E58" s="291"/>
      <c r="F58" s="291"/>
      <c r="G58" s="291"/>
      <c r="H58" s="291"/>
      <c r="I58" s="291"/>
      <c r="J58" s="291"/>
      <c r="K58" s="291"/>
      <c r="L58" s="291"/>
      <c r="M58" s="291"/>
      <c r="N58" s="291"/>
      <c r="O58" s="291"/>
      <c r="P58" s="291"/>
      <c r="Q58" s="292"/>
    </row>
    <row r="59" spans="1:17">
      <c r="A59" s="293"/>
      <c r="B59" s="291"/>
      <c r="C59" s="291"/>
      <c r="D59" s="291"/>
      <c r="E59" s="291"/>
      <c r="F59" s="291"/>
      <c r="G59" s="291"/>
      <c r="H59" s="291"/>
      <c r="I59" s="291"/>
      <c r="J59" s="291"/>
      <c r="K59" s="291"/>
      <c r="L59" s="291"/>
      <c r="M59" s="291"/>
      <c r="N59" s="291"/>
      <c r="O59" s="291"/>
      <c r="P59" s="291"/>
      <c r="Q59" s="292"/>
    </row>
    <row r="60" spans="1:17">
      <c r="A60" s="293"/>
      <c r="B60" s="291"/>
      <c r="C60" s="291"/>
      <c r="D60" s="291"/>
      <c r="E60" s="291"/>
      <c r="F60" s="291"/>
      <c r="G60" s="291"/>
      <c r="H60" s="291"/>
      <c r="I60" s="291"/>
      <c r="J60" s="291"/>
      <c r="K60" s="291"/>
      <c r="L60" s="291"/>
      <c r="M60" s="291"/>
      <c r="N60" s="291"/>
      <c r="O60" s="291"/>
      <c r="P60" s="291"/>
      <c r="Q60" s="292"/>
    </row>
    <row r="61" spans="1:17" ht="16" thickBot="1">
      <c r="A61" s="294"/>
      <c r="B61" s="295"/>
      <c r="C61" s="295"/>
      <c r="D61" s="295"/>
      <c r="E61" s="295"/>
      <c r="F61" s="295"/>
      <c r="G61" s="295"/>
      <c r="H61" s="295"/>
      <c r="I61" s="295"/>
      <c r="J61" s="295"/>
      <c r="K61" s="295"/>
      <c r="L61" s="295"/>
      <c r="M61" s="295"/>
      <c r="N61" s="295"/>
      <c r="O61" s="295"/>
      <c r="P61" s="295"/>
      <c r="Q61" s="296"/>
    </row>
    <row r="62" spans="1:17">
      <c r="A62" s="284" t="s">
        <v>327</v>
      </c>
      <c r="B62" s="285"/>
      <c r="C62" s="285"/>
      <c r="D62" s="285"/>
      <c r="E62" s="285"/>
      <c r="F62" s="285"/>
      <c r="G62" s="285"/>
      <c r="H62" s="285"/>
      <c r="I62" s="285"/>
      <c r="J62" s="285"/>
      <c r="K62" s="285"/>
      <c r="L62" s="285"/>
      <c r="M62" s="285"/>
      <c r="N62" s="285"/>
      <c r="O62" s="285"/>
      <c r="P62" s="285"/>
      <c r="Q62" s="286"/>
    </row>
    <row r="63" spans="1:17" ht="15" customHeight="1">
      <c r="A63" s="287" t="s">
        <v>334</v>
      </c>
      <c r="B63" s="288"/>
      <c r="C63" s="288"/>
      <c r="D63" s="288"/>
      <c r="E63" s="288"/>
      <c r="F63" s="288"/>
      <c r="G63" s="288"/>
      <c r="H63" s="288"/>
      <c r="I63" s="288"/>
      <c r="J63" s="288"/>
      <c r="K63" s="288"/>
      <c r="L63" s="288"/>
      <c r="M63" s="288"/>
      <c r="N63" s="288"/>
      <c r="O63" s="288"/>
      <c r="P63" s="288"/>
      <c r="Q63" s="289"/>
    </row>
    <row r="64" spans="1:17" ht="48">
      <c r="A64" s="33"/>
      <c r="B64" s="72" t="s">
        <v>206</v>
      </c>
      <c r="C64" s="72" t="s">
        <v>207</v>
      </c>
      <c r="D64" s="72" t="s">
        <v>252</v>
      </c>
      <c r="E64" s="34"/>
      <c r="F64" s="34"/>
      <c r="G64" s="34"/>
      <c r="H64" s="35"/>
      <c r="I64" s="35"/>
      <c r="J64" s="35"/>
      <c r="K64" s="35"/>
      <c r="L64" s="35"/>
      <c r="M64" s="35"/>
      <c r="N64" s="35"/>
      <c r="O64" s="35"/>
      <c r="P64" s="35"/>
      <c r="Q64" s="36"/>
    </row>
    <row r="65" spans="1:17">
      <c r="A65" s="33" t="s">
        <v>253</v>
      </c>
      <c r="B65" s="33"/>
      <c r="C65" s="33"/>
      <c r="D65" s="33"/>
      <c r="E65" s="35"/>
      <c r="F65" s="35"/>
      <c r="G65" s="35"/>
      <c r="H65" s="35"/>
      <c r="I65" s="35"/>
      <c r="J65" s="35"/>
      <c r="K65" s="35"/>
      <c r="L65" s="35"/>
      <c r="M65" s="35"/>
      <c r="N65" s="35"/>
      <c r="O65" s="35"/>
      <c r="P65" s="35"/>
      <c r="Q65" s="36"/>
    </row>
    <row r="66" spans="1:17">
      <c r="A66" s="33" t="s">
        <v>254</v>
      </c>
      <c r="B66" s="33"/>
      <c r="C66" s="33"/>
      <c r="D66" s="33"/>
      <c r="E66" s="35"/>
      <c r="F66" s="35"/>
      <c r="G66" s="35"/>
      <c r="H66" s="35"/>
      <c r="I66" s="35"/>
      <c r="J66" s="35"/>
      <c r="K66" s="35"/>
      <c r="L66" s="35"/>
      <c r="M66" s="35"/>
      <c r="N66" s="35"/>
      <c r="O66" s="35"/>
      <c r="P66" s="35"/>
      <c r="Q66" s="36"/>
    </row>
    <row r="67" spans="1:17">
      <c r="A67" s="33" t="s">
        <v>255</v>
      </c>
      <c r="B67" s="33"/>
      <c r="C67" s="33"/>
      <c r="D67" s="33"/>
      <c r="E67" s="35"/>
      <c r="F67" s="35"/>
      <c r="G67" s="35"/>
      <c r="H67" s="35"/>
      <c r="I67" s="35"/>
      <c r="J67" s="35"/>
      <c r="K67" s="35"/>
      <c r="L67" s="35"/>
      <c r="M67" s="35"/>
      <c r="N67" s="35"/>
      <c r="O67" s="35"/>
      <c r="P67" s="35"/>
      <c r="Q67" s="36"/>
    </row>
    <row r="68" spans="1:17">
      <c r="A68" s="33" t="s">
        <v>256</v>
      </c>
      <c r="B68" s="33"/>
      <c r="C68" s="33"/>
      <c r="D68" s="33"/>
      <c r="E68" s="35"/>
      <c r="F68" s="35"/>
      <c r="G68" s="35"/>
      <c r="H68" s="35"/>
      <c r="I68" s="35"/>
      <c r="J68" s="35"/>
      <c r="K68" s="35"/>
      <c r="L68" s="35"/>
      <c r="M68" s="35"/>
      <c r="N68" s="35"/>
      <c r="O68" s="35"/>
      <c r="P68" s="35"/>
      <c r="Q68" s="36"/>
    </row>
    <row r="69" spans="1:17">
      <c r="A69" s="33" t="s">
        <v>257</v>
      </c>
      <c r="B69" s="33"/>
      <c r="C69" s="33"/>
      <c r="D69" s="33"/>
      <c r="E69" s="35"/>
      <c r="F69" s="35"/>
      <c r="G69" s="35"/>
      <c r="H69" s="35"/>
      <c r="I69" s="35"/>
      <c r="J69" s="35"/>
      <c r="K69" s="35"/>
      <c r="L69" s="35"/>
      <c r="M69" s="35"/>
      <c r="N69" s="35"/>
      <c r="O69" s="35"/>
      <c r="P69" s="35"/>
      <c r="Q69" s="36"/>
    </row>
    <row r="70" spans="1:17">
      <c r="A70" s="33" t="s">
        <v>208</v>
      </c>
      <c r="B70" s="22"/>
      <c r="C70" s="37">
        <f>SUM(C65:C69)</f>
        <v>0</v>
      </c>
      <c r="D70" s="22"/>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honeticPr fontId="48" type="noConversion"/>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8"/>
  <sheetViews>
    <sheetView tabSelected="1" topLeftCell="A12" zoomScale="90" zoomScaleNormal="90" workbookViewId="0">
      <selection activeCell="J48" sqref="J48"/>
    </sheetView>
  </sheetViews>
  <sheetFormatPr baseColWidth="10" defaultRowHeight="15"/>
  <cols>
    <col min="1" max="1" width="43" customWidth="1"/>
    <col min="2" max="2" width="11.1640625" customWidth="1"/>
    <col min="3" max="3" width="17" customWidth="1"/>
    <col min="4" max="4" width="11.5" customWidth="1"/>
    <col min="6" max="6" width="14.5" customWidth="1"/>
    <col min="8" max="8" width="13" customWidth="1"/>
    <col min="9" max="9" width="7.33203125" customWidth="1"/>
    <col min="10" max="10" width="14.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c r="A1" s="271" t="s">
        <v>329</v>
      </c>
      <c r="B1" s="272"/>
      <c r="C1" s="272"/>
      <c r="D1" s="272"/>
      <c r="E1" s="272"/>
      <c r="F1" s="272"/>
      <c r="G1" s="272"/>
      <c r="H1" s="272"/>
      <c r="I1" s="272"/>
      <c r="J1" s="272"/>
      <c r="K1" s="272"/>
      <c r="L1" s="272"/>
      <c r="M1" s="272"/>
      <c r="N1" s="272"/>
      <c r="O1" s="272"/>
      <c r="P1" s="272"/>
      <c r="Q1" s="272"/>
      <c r="R1" s="272"/>
      <c r="S1" s="272"/>
      <c r="T1" s="272"/>
      <c r="U1" s="272"/>
    </row>
    <row r="2" spans="1:21" ht="16" thickBot="1">
      <c r="A2" s="332" t="s">
        <v>328</v>
      </c>
      <c r="B2" s="332"/>
      <c r="C2" s="332"/>
      <c r="D2" s="332"/>
      <c r="E2" s="332"/>
    </row>
    <row r="3" spans="1:21">
      <c r="A3" s="284" t="s">
        <v>261</v>
      </c>
      <c r="B3" s="285"/>
      <c r="C3" s="285"/>
      <c r="D3" s="285"/>
      <c r="E3" s="285"/>
      <c r="F3" s="285"/>
      <c r="G3" s="285"/>
      <c r="H3" s="285"/>
      <c r="I3" s="285"/>
      <c r="J3" s="285"/>
      <c r="K3" s="285"/>
      <c r="L3" s="285"/>
      <c r="M3" s="285"/>
      <c r="N3" s="285"/>
      <c r="O3" s="285"/>
      <c r="P3" s="285"/>
      <c r="Q3" s="285"/>
      <c r="R3" s="285"/>
      <c r="S3" s="285"/>
      <c r="T3" s="285"/>
      <c r="U3" s="286"/>
    </row>
    <row r="4" spans="1:21" ht="15" customHeight="1">
      <c r="A4" s="322" t="s">
        <v>179</v>
      </c>
      <c r="B4" s="323"/>
      <c r="C4" s="323"/>
      <c r="D4" s="323"/>
      <c r="E4" s="323"/>
      <c r="F4" s="323"/>
      <c r="G4" s="323"/>
      <c r="H4" s="323"/>
      <c r="I4" s="323"/>
      <c r="J4" s="323"/>
      <c r="K4" s="323"/>
      <c r="L4" s="323"/>
      <c r="M4" s="323"/>
      <c r="N4" s="323"/>
      <c r="O4" s="323"/>
      <c r="P4" s="323"/>
      <c r="Q4" s="323"/>
      <c r="R4" s="323"/>
      <c r="S4" s="323"/>
      <c r="T4" s="323"/>
      <c r="U4" s="324"/>
    </row>
    <row r="5" spans="1:21">
      <c r="A5" s="325" t="s">
        <v>383</v>
      </c>
      <c r="B5" s="326"/>
      <c r="C5" s="326"/>
      <c r="D5" s="326"/>
      <c r="E5" s="326"/>
      <c r="F5" s="326"/>
      <c r="G5" s="326"/>
      <c r="H5" s="326"/>
      <c r="I5" s="326"/>
      <c r="J5" s="326"/>
      <c r="K5" s="326"/>
      <c r="L5" s="326"/>
      <c r="M5" s="326"/>
      <c r="N5" s="326"/>
      <c r="O5" s="326"/>
      <c r="P5" s="326"/>
      <c r="Q5" s="326"/>
      <c r="R5" s="326"/>
      <c r="S5" s="326"/>
      <c r="T5" s="326"/>
      <c r="U5" s="327"/>
    </row>
    <row r="6" spans="1:21">
      <c r="A6" s="328"/>
      <c r="B6" s="326"/>
      <c r="C6" s="326"/>
      <c r="D6" s="326"/>
      <c r="E6" s="326"/>
      <c r="F6" s="326"/>
      <c r="G6" s="326"/>
      <c r="H6" s="326"/>
      <c r="I6" s="326"/>
      <c r="J6" s="326"/>
      <c r="K6" s="326"/>
      <c r="L6" s="326"/>
      <c r="M6" s="326"/>
      <c r="N6" s="326"/>
      <c r="O6" s="326"/>
      <c r="P6" s="326"/>
      <c r="Q6" s="326"/>
      <c r="R6" s="326"/>
      <c r="S6" s="326"/>
      <c r="T6" s="326"/>
      <c r="U6" s="327"/>
    </row>
    <row r="7" spans="1:21">
      <c r="A7" s="328"/>
      <c r="B7" s="326"/>
      <c r="C7" s="326"/>
      <c r="D7" s="326"/>
      <c r="E7" s="326"/>
      <c r="F7" s="326"/>
      <c r="G7" s="326"/>
      <c r="H7" s="326"/>
      <c r="I7" s="326"/>
      <c r="J7" s="326"/>
      <c r="K7" s="326"/>
      <c r="L7" s="326"/>
      <c r="M7" s="326"/>
      <c r="N7" s="326"/>
      <c r="O7" s="326"/>
      <c r="P7" s="326"/>
      <c r="Q7" s="326"/>
      <c r="R7" s="326"/>
      <c r="S7" s="326"/>
      <c r="T7" s="326"/>
      <c r="U7" s="327"/>
    </row>
    <row r="8" spans="1:21">
      <c r="A8" s="328"/>
      <c r="B8" s="326"/>
      <c r="C8" s="326"/>
      <c r="D8" s="326"/>
      <c r="E8" s="326"/>
      <c r="F8" s="326"/>
      <c r="G8" s="326"/>
      <c r="H8" s="326"/>
      <c r="I8" s="326"/>
      <c r="J8" s="326"/>
      <c r="K8" s="326"/>
      <c r="L8" s="326"/>
      <c r="M8" s="326"/>
      <c r="N8" s="326"/>
      <c r="O8" s="326"/>
      <c r="P8" s="326"/>
      <c r="Q8" s="326"/>
      <c r="R8" s="326"/>
      <c r="S8" s="326"/>
      <c r="T8" s="326"/>
      <c r="U8" s="327"/>
    </row>
    <row r="9" spans="1:21">
      <c r="A9" s="328"/>
      <c r="B9" s="326"/>
      <c r="C9" s="326"/>
      <c r="D9" s="326"/>
      <c r="E9" s="326"/>
      <c r="F9" s="326"/>
      <c r="G9" s="326"/>
      <c r="H9" s="326"/>
      <c r="I9" s="326"/>
      <c r="J9" s="326"/>
      <c r="K9" s="326"/>
      <c r="L9" s="326"/>
      <c r="M9" s="326"/>
      <c r="N9" s="326"/>
      <c r="O9" s="326"/>
      <c r="P9" s="326"/>
      <c r="Q9" s="326"/>
      <c r="R9" s="326"/>
      <c r="S9" s="326"/>
      <c r="T9" s="326"/>
      <c r="U9" s="327"/>
    </row>
    <row r="10" spans="1:21">
      <c r="A10" s="328"/>
      <c r="B10" s="326"/>
      <c r="C10" s="326"/>
      <c r="D10" s="326"/>
      <c r="E10" s="326"/>
      <c r="F10" s="326"/>
      <c r="G10" s="326"/>
      <c r="H10" s="326"/>
      <c r="I10" s="326"/>
      <c r="J10" s="326"/>
      <c r="K10" s="326"/>
      <c r="L10" s="326"/>
      <c r="M10" s="326"/>
      <c r="N10" s="326"/>
      <c r="O10" s="326"/>
      <c r="P10" s="326"/>
      <c r="Q10" s="326"/>
      <c r="R10" s="326"/>
      <c r="S10" s="326"/>
      <c r="T10" s="326"/>
      <c r="U10" s="327"/>
    </row>
    <row r="11" spans="1:21">
      <c r="A11" s="328"/>
      <c r="B11" s="326"/>
      <c r="C11" s="326"/>
      <c r="D11" s="326"/>
      <c r="E11" s="326"/>
      <c r="F11" s="326"/>
      <c r="G11" s="326"/>
      <c r="H11" s="326"/>
      <c r="I11" s="326"/>
      <c r="J11" s="326"/>
      <c r="K11" s="326"/>
      <c r="L11" s="326"/>
      <c r="M11" s="326"/>
      <c r="N11" s="326"/>
      <c r="O11" s="326"/>
      <c r="P11" s="326"/>
      <c r="Q11" s="326"/>
      <c r="R11" s="326"/>
      <c r="S11" s="326"/>
      <c r="T11" s="326"/>
      <c r="U11" s="327"/>
    </row>
    <row r="12" spans="1:21">
      <c r="A12" s="328"/>
      <c r="B12" s="326"/>
      <c r="C12" s="326"/>
      <c r="D12" s="326"/>
      <c r="E12" s="326"/>
      <c r="F12" s="326"/>
      <c r="G12" s="326"/>
      <c r="H12" s="326"/>
      <c r="I12" s="326"/>
      <c r="J12" s="326"/>
      <c r="K12" s="326"/>
      <c r="L12" s="326"/>
      <c r="M12" s="326"/>
      <c r="N12" s="326"/>
      <c r="O12" s="326"/>
      <c r="P12" s="326"/>
      <c r="Q12" s="326"/>
      <c r="R12" s="326"/>
      <c r="S12" s="326"/>
      <c r="T12" s="326"/>
      <c r="U12" s="327"/>
    </row>
    <row r="13" spans="1:21">
      <c r="A13" s="328"/>
      <c r="B13" s="326"/>
      <c r="C13" s="326"/>
      <c r="D13" s="326"/>
      <c r="E13" s="326"/>
      <c r="F13" s="326"/>
      <c r="G13" s="326"/>
      <c r="H13" s="326"/>
      <c r="I13" s="326"/>
      <c r="J13" s="326"/>
      <c r="K13" s="326"/>
      <c r="L13" s="326"/>
      <c r="M13" s="326"/>
      <c r="N13" s="326"/>
      <c r="O13" s="326"/>
      <c r="P13" s="326"/>
      <c r="Q13" s="326"/>
      <c r="R13" s="326"/>
      <c r="S13" s="326"/>
      <c r="T13" s="326"/>
      <c r="U13" s="327"/>
    </row>
    <row r="14" spans="1:21">
      <c r="A14" s="328"/>
      <c r="B14" s="326"/>
      <c r="C14" s="326"/>
      <c r="D14" s="326"/>
      <c r="E14" s="326"/>
      <c r="F14" s="326"/>
      <c r="G14" s="326"/>
      <c r="H14" s="326"/>
      <c r="I14" s="326"/>
      <c r="J14" s="326"/>
      <c r="K14" s="326"/>
      <c r="L14" s="326"/>
      <c r="M14" s="326"/>
      <c r="N14" s="326"/>
      <c r="O14" s="326"/>
      <c r="P14" s="326"/>
      <c r="Q14" s="326"/>
      <c r="R14" s="326"/>
      <c r="S14" s="326"/>
      <c r="T14" s="326"/>
      <c r="U14" s="327"/>
    </row>
    <row r="15" spans="1:21">
      <c r="A15" s="328"/>
      <c r="B15" s="326"/>
      <c r="C15" s="326"/>
      <c r="D15" s="326"/>
      <c r="E15" s="326"/>
      <c r="F15" s="326"/>
      <c r="G15" s="326"/>
      <c r="H15" s="326"/>
      <c r="I15" s="326"/>
      <c r="J15" s="326"/>
      <c r="K15" s="326"/>
      <c r="L15" s="326"/>
      <c r="M15" s="326"/>
      <c r="N15" s="326"/>
      <c r="O15" s="326"/>
      <c r="P15" s="326"/>
      <c r="Q15" s="326"/>
      <c r="R15" s="326"/>
      <c r="S15" s="326"/>
      <c r="T15" s="326"/>
      <c r="U15" s="327"/>
    </row>
    <row r="16" spans="1:21">
      <c r="A16" s="328"/>
      <c r="B16" s="326"/>
      <c r="C16" s="326"/>
      <c r="D16" s="326"/>
      <c r="E16" s="326"/>
      <c r="F16" s="326"/>
      <c r="G16" s="326"/>
      <c r="H16" s="326"/>
      <c r="I16" s="326"/>
      <c r="J16" s="326"/>
      <c r="K16" s="326"/>
      <c r="L16" s="326"/>
      <c r="M16" s="326"/>
      <c r="N16" s="326"/>
      <c r="O16" s="326"/>
      <c r="P16" s="326"/>
      <c r="Q16" s="326"/>
      <c r="R16" s="326"/>
      <c r="S16" s="326"/>
      <c r="T16" s="326"/>
      <c r="U16" s="327"/>
    </row>
    <row r="17" spans="1:21" ht="1.25" customHeight="1" thickBot="1">
      <c r="A17" s="329"/>
      <c r="B17" s="330"/>
      <c r="C17" s="330"/>
      <c r="D17" s="330"/>
      <c r="E17" s="330"/>
      <c r="F17" s="330"/>
      <c r="G17" s="330"/>
      <c r="H17" s="330"/>
      <c r="I17" s="330"/>
      <c r="J17" s="330"/>
      <c r="K17" s="330"/>
      <c r="L17" s="330"/>
      <c r="M17" s="330"/>
      <c r="N17" s="330"/>
      <c r="O17" s="330"/>
      <c r="P17" s="330"/>
      <c r="Q17" s="330"/>
      <c r="R17" s="330"/>
      <c r="S17" s="330"/>
      <c r="T17" s="330"/>
      <c r="U17" s="331"/>
    </row>
    <row r="18" spans="1:21">
      <c r="A18" s="284" t="s">
        <v>262</v>
      </c>
      <c r="B18" s="285"/>
      <c r="C18" s="285"/>
      <c r="D18" s="285"/>
      <c r="E18" s="285"/>
      <c r="F18" s="285"/>
      <c r="G18" s="285"/>
      <c r="H18" s="285"/>
      <c r="I18" s="285"/>
      <c r="J18" s="285"/>
      <c r="K18" s="285"/>
      <c r="L18" s="285"/>
      <c r="M18" s="285"/>
      <c r="N18" s="285"/>
      <c r="O18" s="285"/>
      <c r="P18" s="285"/>
      <c r="Q18" s="285"/>
      <c r="R18" s="285"/>
      <c r="S18" s="285"/>
      <c r="T18" s="285"/>
      <c r="U18" s="286"/>
    </row>
    <row r="19" spans="1:21" ht="19.25" customHeight="1">
      <c r="A19" s="322" t="s">
        <v>180</v>
      </c>
      <c r="B19" s="323"/>
      <c r="C19" s="323"/>
      <c r="D19" s="323"/>
      <c r="E19" s="323"/>
      <c r="F19" s="323"/>
      <c r="G19" s="323"/>
      <c r="H19" s="323"/>
      <c r="I19" s="323"/>
      <c r="J19" s="323"/>
      <c r="K19" s="323"/>
      <c r="L19" s="323"/>
      <c r="M19" s="323"/>
      <c r="N19" s="323"/>
      <c r="O19" s="323"/>
      <c r="P19" s="323"/>
      <c r="Q19" s="323"/>
      <c r="R19" s="323"/>
      <c r="S19" s="323"/>
      <c r="T19" s="323"/>
      <c r="U19" s="324"/>
    </row>
    <row r="20" spans="1:21">
      <c r="A20" s="302" t="s">
        <v>427</v>
      </c>
      <c r="B20" s="326"/>
      <c r="C20" s="326"/>
      <c r="D20" s="326"/>
      <c r="E20" s="326"/>
      <c r="F20" s="326"/>
      <c r="G20" s="326"/>
      <c r="H20" s="326"/>
      <c r="I20" s="326"/>
      <c r="J20" s="326"/>
      <c r="K20" s="326"/>
      <c r="L20" s="326"/>
      <c r="M20" s="326"/>
      <c r="N20" s="326"/>
      <c r="O20" s="326"/>
      <c r="P20" s="326"/>
      <c r="Q20" s="326"/>
      <c r="R20" s="326"/>
      <c r="S20" s="326"/>
      <c r="T20" s="326"/>
      <c r="U20" s="327"/>
    </row>
    <row r="21" spans="1:21">
      <c r="A21" s="328"/>
      <c r="B21" s="326"/>
      <c r="C21" s="326"/>
      <c r="D21" s="326"/>
      <c r="E21" s="326"/>
      <c r="F21" s="326"/>
      <c r="G21" s="326"/>
      <c r="H21" s="326"/>
      <c r="I21" s="326"/>
      <c r="J21" s="326"/>
      <c r="K21" s="326"/>
      <c r="L21" s="326"/>
      <c r="M21" s="326"/>
      <c r="N21" s="326"/>
      <c r="O21" s="326"/>
      <c r="P21" s="326"/>
      <c r="Q21" s="326"/>
      <c r="R21" s="326"/>
      <c r="S21" s="326"/>
      <c r="T21" s="326"/>
      <c r="U21" s="327"/>
    </row>
    <row r="22" spans="1:21">
      <c r="A22" s="328"/>
      <c r="B22" s="326"/>
      <c r="C22" s="326"/>
      <c r="D22" s="326"/>
      <c r="E22" s="326"/>
      <c r="F22" s="326"/>
      <c r="G22" s="326"/>
      <c r="H22" s="326"/>
      <c r="I22" s="326"/>
      <c r="J22" s="326"/>
      <c r="K22" s="326"/>
      <c r="L22" s="326"/>
      <c r="M22" s="326"/>
      <c r="N22" s="326"/>
      <c r="O22" s="326"/>
      <c r="P22" s="326"/>
      <c r="Q22" s="326"/>
      <c r="R22" s="326"/>
      <c r="S22" s="326"/>
      <c r="T22" s="326"/>
      <c r="U22" s="327"/>
    </row>
    <row r="23" spans="1:21">
      <c r="A23" s="328"/>
      <c r="B23" s="326"/>
      <c r="C23" s="326"/>
      <c r="D23" s="326"/>
      <c r="E23" s="326"/>
      <c r="F23" s="326"/>
      <c r="G23" s="326"/>
      <c r="H23" s="326"/>
      <c r="I23" s="326"/>
      <c r="J23" s="326"/>
      <c r="K23" s="326"/>
      <c r="L23" s="326"/>
      <c r="M23" s="326"/>
      <c r="N23" s="326"/>
      <c r="O23" s="326"/>
      <c r="P23" s="326"/>
      <c r="Q23" s="326"/>
      <c r="R23" s="326"/>
      <c r="S23" s="326"/>
      <c r="T23" s="326"/>
      <c r="U23" s="327"/>
    </row>
    <row r="24" spans="1:21">
      <c r="A24" s="328"/>
      <c r="B24" s="326"/>
      <c r="C24" s="326"/>
      <c r="D24" s="326"/>
      <c r="E24" s="326"/>
      <c r="F24" s="326"/>
      <c r="G24" s="326"/>
      <c r="H24" s="326"/>
      <c r="I24" s="326"/>
      <c r="J24" s="326"/>
      <c r="K24" s="326"/>
      <c r="L24" s="326"/>
      <c r="M24" s="326"/>
      <c r="N24" s="326"/>
      <c r="O24" s="326"/>
      <c r="P24" s="326"/>
      <c r="Q24" s="326"/>
      <c r="R24" s="326"/>
      <c r="S24" s="326"/>
      <c r="T24" s="326"/>
      <c r="U24" s="327"/>
    </row>
    <row r="25" spans="1:21">
      <c r="A25" s="328"/>
      <c r="B25" s="326"/>
      <c r="C25" s="326"/>
      <c r="D25" s="326"/>
      <c r="E25" s="326"/>
      <c r="F25" s="326"/>
      <c r="G25" s="326"/>
      <c r="H25" s="326"/>
      <c r="I25" s="326"/>
      <c r="J25" s="326"/>
      <c r="K25" s="326"/>
      <c r="L25" s="326"/>
      <c r="M25" s="326"/>
      <c r="N25" s="326"/>
      <c r="O25" s="326"/>
      <c r="P25" s="326"/>
      <c r="Q25" s="326"/>
      <c r="R25" s="326"/>
      <c r="S25" s="326"/>
      <c r="T25" s="326"/>
      <c r="U25" s="327"/>
    </row>
    <row r="26" spans="1:21">
      <c r="A26" s="328"/>
      <c r="B26" s="326"/>
      <c r="C26" s="326"/>
      <c r="D26" s="326"/>
      <c r="E26" s="326"/>
      <c r="F26" s="326"/>
      <c r="G26" s="326"/>
      <c r="H26" s="326"/>
      <c r="I26" s="326"/>
      <c r="J26" s="326"/>
      <c r="K26" s="326"/>
      <c r="L26" s="326"/>
      <c r="M26" s="326"/>
      <c r="N26" s="326"/>
      <c r="O26" s="326"/>
      <c r="P26" s="326"/>
      <c r="Q26" s="326"/>
      <c r="R26" s="326"/>
      <c r="S26" s="326"/>
      <c r="T26" s="326"/>
      <c r="U26" s="327"/>
    </row>
    <row r="27" spans="1:21">
      <c r="A27" s="328"/>
      <c r="B27" s="326"/>
      <c r="C27" s="326"/>
      <c r="D27" s="326"/>
      <c r="E27" s="326"/>
      <c r="F27" s="326"/>
      <c r="G27" s="326"/>
      <c r="H27" s="326"/>
      <c r="I27" s="326"/>
      <c r="J27" s="326"/>
      <c r="K27" s="326"/>
      <c r="L27" s="326"/>
      <c r="M27" s="326"/>
      <c r="N27" s="326"/>
      <c r="O27" s="326"/>
      <c r="P27" s="326"/>
      <c r="Q27" s="326"/>
      <c r="R27" s="326"/>
      <c r="S27" s="326"/>
      <c r="T27" s="326"/>
      <c r="U27" s="327"/>
    </row>
    <row r="28" spans="1:21">
      <c r="A28" s="328"/>
      <c r="B28" s="326"/>
      <c r="C28" s="326"/>
      <c r="D28" s="326"/>
      <c r="E28" s="326"/>
      <c r="F28" s="326"/>
      <c r="G28" s="326"/>
      <c r="H28" s="326"/>
      <c r="I28" s="326"/>
      <c r="J28" s="326"/>
      <c r="K28" s="326"/>
      <c r="L28" s="326"/>
      <c r="M28" s="326"/>
      <c r="N28" s="326"/>
      <c r="O28" s="326"/>
      <c r="P28" s="326"/>
      <c r="Q28" s="326"/>
      <c r="R28" s="326"/>
      <c r="S28" s="326"/>
      <c r="T28" s="326"/>
      <c r="U28" s="327"/>
    </row>
    <row r="29" spans="1:21">
      <c r="A29" s="328"/>
      <c r="B29" s="326"/>
      <c r="C29" s="326"/>
      <c r="D29" s="326"/>
      <c r="E29" s="326"/>
      <c r="F29" s="326"/>
      <c r="G29" s="326"/>
      <c r="H29" s="326"/>
      <c r="I29" s="326"/>
      <c r="J29" s="326"/>
      <c r="K29" s="326"/>
      <c r="L29" s="326"/>
      <c r="M29" s="326"/>
      <c r="N29" s="326"/>
      <c r="O29" s="326"/>
      <c r="P29" s="326"/>
      <c r="Q29" s="326"/>
      <c r="R29" s="326"/>
      <c r="S29" s="326"/>
      <c r="T29" s="326"/>
      <c r="U29" s="327"/>
    </row>
    <row r="30" spans="1:21">
      <c r="A30" s="328"/>
      <c r="B30" s="326"/>
      <c r="C30" s="326"/>
      <c r="D30" s="326"/>
      <c r="E30" s="326"/>
      <c r="F30" s="326"/>
      <c r="G30" s="326"/>
      <c r="H30" s="326"/>
      <c r="I30" s="326"/>
      <c r="J30" s="326"/>
      <c r="K30" s="326"/>
      <c r="L30" s="326"/>
      <c r="M30" s="326"/>
      <c r="N30" s="326"/>
      <c r="O30" s="326"/>
      <c r="P30" s="326"/>
      <c r="Q30" s="326"/>
      <c r="R30" s="326"/>
      <c r="S30" s="326"/>
      <c r="T30" s="326"/>
      <c r="U30" s="327"/>
    </row>
    <row r="31" spans="1:21">
      <c r="A31" s="328"/>
      <c r="B31" s="326"/>
      <c r="C31" s="326"/>
      <c r="D31" s="326"/>
      <c r="E31" s="326"/>
      <c r="F31" s="326"/>
      <c r="G31" s="326"/>
      <c r="H31" s="326"/>
      <c r="I31" s="326"/>
      <c r="J31" s="326"/>
      <c r="K31" s="326"/>
      <c r="L31" s="326"/>
      <c r="M31" s="326"/>
      <c r="N31" s="326"/>
      <c r="O31" s="326"/>
      <c r="P31" s="326"/>
      <c r="Q31" s="326"/>
      <c r="R31" s="326"/>
      <c r="S31" s="326"/>
      <c r="T31" s="326"/>
      <c r="U31" s="327"/>
    </row>
    <row r="32" spans="1:21" ht="16" thickBot="1">
      <c r="A32" s="329"/>
      <c r="B32" s="330"/>
      <c r="C32" s="330"/>
      <c r="D32" s="330"/>
      <c r="E32" s="330"/>
      <c r="F32" s="330"/>
      <c r="G32" s="330"/>
      <c r="H32" s="330"/>
      <c r="I32" s="330"/>
      <c r="J32" s="330"/>
      <c r="K32" s="330"/>
      <c r="L32" s="330"/>
      <c r="M32" s="330"/>
      <c r="N32" s="330"/>
      <c r="O32" s="330"/>
      <c r="P32" s="330"/>
      <c r="Q32" s="330"/>
      <c r="R32" s="330"/>
      <c r="S32" s="330"/>
      <c r="T32" s="330"/>
      <c r="U32" s="331"/>
    </row>
    <row r="33" spans="1:22">
      <c r="A33" s="284" t="s">
        <v>263</v>
      </c>
      <c r="B33" s="285"/>
      <c r="C33" s="285"/>
      <c r="D33" s="285"/>
      <c r="E33" s="285"/>
      <c r="F33" s="285"/>
      <c r="G33" s="285"/>
      <c r="H33" s="285"/>
      <c r="I33" s="285"/>
      <c r="J33" s="285"/>
      <c r="K33" s="285"/>
      <c r="L33" s="285"/>
      <c r="M33" s="285"/>
      <c r="N33" s="285"/>
      <c r="O33" s="285"/>
      <c r="P33" s="285"/>
      <c r="Q33" s="285"/>
      <c r="R33" s="285"/>
      <c r="S33" s="285"/>
      <c r="T33" s="285"/>
      <c r="U33" s="286"/>
    </row>
    <row r="34" spans="1:22" ht="14" customHeight="1">
      <c r="A34" s="322"/>
      <c r="B34" s="323"/>
      <c r="C34" s="323"/>
      <c r="D34" s="323"/>
      <c r="E34" s="323"/>
      <c r="F34" s="323"/>
      <c r="G34" s="323"/>
      <c r="H34" s="323"/>
      <c r="I34" s="323"/>
      <c r="J34" s="323"/>
      <c r="K34" s="323"/>
      <c r="L34" s="323"/>
      <c r="M34" s="323"/>
      <c r="N34" s="323"/>
      <c r="O34" s="323"/>
      <c r="P34" s="323"/>
      <c r="Q34" s="323"/>
      <c r="R34" s="323"/>
      <c r="S34" s="323"/>
      <c r="T34" s="323"/>
      <c r="U34" s="324"/>
    </row>
    <row r="35" spans="1:22" ht="35.5" customHeight="1">
      <c r="A35" s="333" t="s">
        <v>184</v>
      </c>
      <c r="B35" s="334"/>
      <c r="C35" s="335" t="s">
        <v>185</v>
      </c>
      <c r="D35" s="334"/>
      <c r="E35" s="335" t="s">
        <v>181</v>
      </c>
      <c r="F35" s="334"/>
      <c r="G35" s="335" t="s">
        <v>182</v>
      </c>
      <c r="H35" s="334"/>
      <c r="I35" s="335" t="s">
        <v>205</v>
      </c>
      <c r="J35" s="334"/>
      <c r="K35" s="335" t="s">
        <v>183</v>
      </c>
      <c r="L35" s="334"/>
      <c r="M35" s="335" t="s">
        <v>187</v>
      </c>
      <c r="N35" s="334"/>
      <c r="O35" s="335" t="s">
        <v>186</v>
      </c>
      <c r="P35" s="334"/>
      <c r="Q35" s="335" t="s">
        <v>188</v>
      </c>
      <c r="R35" s="336"/>
      <c r="S35" s="250" t="s">
        <v>189</v>
      </c>
      <c r="T35" s="15" t="s">
        <v>190</v>
      </c>
      <c r="U35" s="17" t="s">
        <v>191</v>
      </c>
    </row>
    <row r="36" spans="1:22">
      <c r="A36" s="315"/>
      <c r="B36" s="316"/>
      <c r="C36" s="320"/>
      <c r="D36" s="316"/>
      <c r="E36" s="320"/>
      <c r="F36" s="316"/>
      <c r="G36" s="320"/>
      <c r="H36" s="316"/>
      <c r="I36" s="320"/>
      <c r="J36" s="316"/>
      <c r="K36" s="320"/>
      <c r="L36" s="316"/>
      <c r="M36" s="320"/>
      <c r="N36" s="316"/>
      <c r="O36" s="320"/>
      <c r="P36" s="316"/>
      <c r="Q36" s="320"/>
      <c r="R36" s="266"/>
      <c r="S36" s="16"/>
      <c r="T36" s="16"/>
      <c r="U36" s="18"/>
    </row>
    <row r="37" spans="1:22">
      <c r="A37" s="315" t="s">
        <v>414</v>
      </c>
      <c r="B37" s="316"/>
      <c r="C37" s="320" t="s">
        <v>418</v>
      </c>
      <c r="D37" s="316"/>
      <c r="E37" s="320" t="s">
        <v>415</v>
      </c>
      <c r="F37" s="316"/>
      <c r="G37" s="320" t="s">
        <v>419</v>
      </c>
      <c r="H37" s="316"/>
      <c r="I37" s="320" t="s">
        <v>417</v>
      </c>
      <c r="J37" s="316"/>
      <c r="K37" s="320" t="s">
        <v>417</v>
      </c>
      <c r="L37" s="316"/>
      <c r="M37" s="320" t="s">
        <v>416</v>
      </c>
      <c r="N37" s="316"/>
      <c r="O37" s="320" t="s">
        <v>417</v>
      </c>
      <c r="P37" s="316"/>
      <c r="Q37" s="320" t="s">
        <v>417</v>
      </c>
      <c r="R37" s="316"/>
      <c r="S37" s="16" t="s">
        <v>417</v>
      </c>
      <c r="T37" s="16" t="s">
        <v>417</v>
      </c>
      <c r="U37" s="18" t="s">
        <v>417</v>
      </c>
    </row>
    <row r="38" spans="1:22">
      <c r="A38" s="315" t="s">
        <v>384</v>
      </c>
      <c r="B38" s="316"/>
      <c r="C38" s="320" t="s">
        <v>385</v>
      </c>
      <c r="D38" s="316"/>
      <c r="E38" s="320" t="s">
        <v>386</v>
      </c>
      <c r="F38" s="316"/>
      <c r="G38" s="320" t="s">
        <v>387</v>
      </c>
      <c r="H38" s="316"/>
      <c r="I38" s="320" t="s">
        <v>388</v>
      </c>
      <c r="J38" s="316"/>
      <c r="K38" s="320" t="s">
        <v>388</v>
      </c>
      <c r="L38" s="316"/>
      <c r="M38" s="320" t="s">
        <v>389</v>
      </c>
      <c r="N38" s="316"/>
      <c r="O38" s="320" t="s">
        <v>271</v>
      </c>
      <c r="P38" s="316"/>
      <c r="Q38" s="320" t="s">
        <v>388</v>
      </c>
      <c r="R38" s="266"/>
      <c r="S38" s="16" t="s">
        <v>388</v>
      </c>
      <c r="T38" s="16" t="s">
        <v>388</v>
      </c>
      <c r="U38" s="18" t="s">
        <v>388</v>
      </c>
    </row>
    <row r="39" spans="1:22">
      <c r="A39" s="315" t="s">
        <v>390</v>
      </c>
      <c r="B39" s="316"/>
      <c r="C39" s="320" t="s">
        <v>426</v>
      </c>
      <c r="D39" s="316"/>
      <c r="E39" s="320" t="s">
        <v>391</v>
      </c>
      <c r="F39" s="316"/>
      <c r="G39" s="320" t="s">
        <v>388</v>
      </c>
      <c r="H39" s="316"/>
      <c r="I39" s="320" t="s">
        <v>388</v>
      </c>
      <c r="J39" s="316"/>
      <c r="K39" s="320" t="s">
        <v>388</v>
      </c>
      <c r="L39" s="316"/>
      <c r="M39" s="320" t="s">
        <v>388</v>
      </c>
      <c r="N39" s="316"/>
      <c r="O39" s="320" t="s">
        <v>388</v>
      </c>
      <c r="P39" s="316"/>
      <c r="Q39" s="320" t="s">
        <v>388</v>
      </c>
      <c r="R39" s="316"/>
      <c r="S39" s="251" t="s">
        <v>388</v>
      </c>
      <c r="T39" s="252" t="s">
        <v>417</v>
      </c>
      <c r="U39" s="308" t="s">
        <v>388</v>
      </c>
      <c r="V39" s="309"/>
    </row>
    <row r="40" spans="1:22">
      <c r="A40" s="315" t="s">
        <v>420</v>
      </c>
      <c r="B40" s="316"/>
      <c r="C40" s="320" t="s">
        <v>421</v>
      </c>
      <c r="D40" s="316"/>
      <c r="E40" s="320" t="s">
        <v>415</v>
      </c>
      <c r="F40" s="316"/>
      <c r="G40" s="320" t="s">
        <v>428</v>
      </c>
      <c r="H40" s="316"/>
      <c r="I40" s="320" t="s">
        <v>422</v>
      </c>
      <c r="J40" s="316"/>
      <c r="K40" s="320" t="s">
        <v>423</v>
      </c>
      <c r="L40" s="316"/>
      <c r="M40" s="320" t="s">
        <v>416</v>
      </c>
      <c r="N40" s="316"/>
      <c r="O40" s="320" t="s">
        <v>424</v>
      </c>
      <c r="P40" s="316"/>
      <c r="Q40" s="320" t="s">
        <v>417</v>
      </c>
      <c r="R40" s="266"/>
      <c r="S40" t="s">
        <v>417</v>
      </c>
      <c r="T40" s="252" t="s">
        <v>417</v>
      </c>
      <c r="U40" s="198" t="s">
        <v>417</v>
      </c>
      <c r="V40" s="71"/>
    </row>
    <row r="41" spans="1:22" s="235" customFormat="1">
      <c r="A41" s="317" t="s">
        <v>392</v>
      </c>
      <c r="B41" s="318"/>
      <c r="C41" s="321" t="s">
        <v>393</v>
      </c>
      <c r="D41" s="318"/>
      <c r="E41" s="321" t="s">
        <v>394</v>
      </c>
      <c r="F41" s="318"/>
      <c r="G41" s="321" t="s">
        <v>436</v>
      </c>
      <c r="H41" s="318"/>
      <c r="I41" s="321" t="s">
        <v>435</v>
      </c>
      <c r="J41" s="318"/>
      <c r="K41" s="321" t="s">
        <v>388</v>
      </c>
      <c r="L41" s="318"/>
      <c r="M41" s="321" t="s">
        <v>389</v>
      </c>
      <c r="N41" s="318"/>
      <c r="O41" s="321" t="s">
        <v>425</v>
      </c>
      <c r="P41" s="318"/>
      <c r="Q41" s="321" t="s">
        <v>388</v>
      </c>
      <c r="R41" s="337"/>
      <c r="S41" s="233" t="s">
        <v>388</v>
      </c>
      <c r="T41" s="233" t="s">
        <v>388</v>
      </c>
      <c r="U41" s="234" t="s">
        <v>388</v>
      </c>
    </row>
    <row r="42" spans="1:22">
      <c r="A42" s="315"/>
      <c r="B42" s="316"/>
      <c r="C42" s="320"/>
      <c r="D42" s="316"/>
      <c r="E42" s="320"/>
      <c r="F42" s="316"/>
      <c r="G42" s="320"/>
      <c r="H42" s="316"/>
      <c r="I42" s="320"/>
      <c r="J42" s="316"/>
      <c r="K42" s="320"/>
      <c r="L42" s="316"/>
      <c r="M42" s="320"/>
      <c r="N42" s="316"/>
      <c r="O42" s="320"/>
      <c r="P42" s="316"/>
      <c r="Q42" s="320"/>
      <c r="R42" s="266"/>
      <c r="S42" s="16"/>
      <c r="T42" s="16"/>
      <c r="U42" s="18"/>
    </row>
    <row r="43" spans="1:22">
      <c r="A43" s="315"/>
      <c r="B43" s="316"/>
      <c r="C43" s="320"/>
      <c r="D43" s="316"/>
      <c r="E43" s="320"/>
      <c r="F43" s="316"/>
      <c r="G43" s="320"/>
      <c r="H43" s="316"/>
      <c r="I43" s="320"/>
      <c r="J43" s="316"/>
      <c r="K43" s="320"/>
      <c r="L43" s="316"/>
      <c r="M43" s="320"/>
      <c r="N43" s="316"/>
      <c r="O43" s="320"/>
      <c r="P43" s="316"/>
      <c r="Q43" s="320"/>
      <c r="R43" s="266"/>
      <c r="S43" s="16"/>
      <c r="T43" s="16"/>
      <c r="U43" s="18"/>
    </row>
    <row r="44" spans="1:22">
      <c r="A44" s="315"/>
      <c r="B44" s="316"/>
      <c r="C44" s="320"/>
      <c r="D44" s="316"/>
      <c r="E44" s="320"/>
      <c r="F44" s="316"/>
      <c r="G44" s="320"/>
      <c r="H44" s="316"/>
      <c r="I44" s="320"/>
      <c r="J44" s="316"/>
      <c r="K44" s="320"/>
      <c r="L44" s="316"/>
      <c r="M44" s="320"/>
      <c r="N44" s="316"/>
      <c r="O44" s="320"/>
      <c r="P44" s="316"/>
      <c r="Q44" s="320"/>
      <c r="R44" s="266"/>
      <c r="S44" s="16"/>
      <c r="T44" s="16"/>
      <c r="U44" s="18"/>
    </row>
    <row r="45" spans="1:22">
      <c r="A45" s="315"/>
      <c r="B45" s="316"/>
      <c r="C45" s="320"/>
      <c r="D45" s="316"/>
      <c r="E45" s="320"/>
      <c r="F45" s="316"/>
      <c r="G45" s="320"/>
      <c r="H45" s="316"/>
      <c r="I45" s="320"/>
      <c r="J45" s="316"/>
      <c r="K45" s="320"/>
      <c r="L45" s="316"/>
      <c r="M45" s="320"/>
      <c r="N45" s="316"/>
      <c r="O45" s="320"/>
      <c r="P45" s="316"/>
      <c r="Q45" s="320"/>
      <c r="R45" s="266"/>
      <c r="S45" s="16"/>
      <c r="T45" s="16"/>
      <c r="U45" s="18"/>
    </row>
    <row r="46" spans="1:22">
      <c r="A46" s="319"/>
      <c r="B46" s="313"/>
      <c r="C46" s="312"/>
      <c r="D46" s="313"/>
      <c r="E46" s="312"/>
      <c r="F46" s="313"/>
      <c r="G46" s="312"/>
      <c r="H46" s="313"/>
      <c r="I46" s="312"/>
      <c r="J46" s="313"/>
      <c r="K46" s="312"/>
      <c r="L46" s="313"/>
      <c r="M46" s="312"/>
      <c r="N46" s="313"/>
      <c r="O46" s="312"/>
      <c r="P46" s="313"/>
      <c r="Q46" s="312"/>
      <c r="R46" s="314"/>
      <c r="S46" s="19"/>
      <c r="T46" s="19"/>
      <c r="U46" s="20"/>
    </row>
    <row r="48" spans="1:22" ht="55.25" customHeight="1">
      <c r="A48" s="310" t="s">
        <v>342</v>
      </c>
      <c r="B48" s="311"/>
    </row>
  </sheetData>
  <mergeCells count="120">
    <mergeCell ref="I37:J37"/>
    <mergeCell ref="K37:L37"/>
    <mergeCell ref="M37:N37"/>
    <mergeCell ref="O37:P37"/>
    <mergeCell ref="Q37:R37"/>
    <mergeCell ref="A40:B40"/>
    <mergeCell ref="C40:D40"/>
    <mergeCell ref="E40:F40"/>
    <mergeCell ref="G40:H40"/>
    <mergeCell ref="I40:J40"/>
    <mergeCell ref="K40:L40"/>
    <mergeCell ref="M40:N40"/>
    <mergeCell ref="O40:P40"/>
    <mergeCell ref="Q40:R40"/>
    <mergeCell ref="M39:N39"/>
    <mergeCell ref="I39:J39"/>
    <mergeCell ref="I46:J46"/>
    <mergeCell ref="A19:U19"/>
    <mergeCell ref="A20:U32"/>
    <mergeCell ref="A33:U33"/>
    <mergeCell ref="A34:U34"/>
    <mergeCell ref="M35:N35"/>
    <mergeCell ref="O35:P35"/>
    <mergeCell ref="Q35:R35"/>
    <mergeCell ref="C36:D36"/>
    <mergeCell ref="E36:F36"/>
    <mergeCell ref="G36:H36"/>
    <mergeCell ref="K36:L36"/>
    <mergeCell ref="M36:N36"/>
    <mergeCell ref="Q38:R38"/>
    <mergeCell ref="I38:J38"/>
    <mergeCell ref="C38:D38"/>
    <mergeCell ref="Q41:R41"/>
    <mergeCell ref="I41:J41"/>
    <mergeCell ref="O39:P39"/>
    <mergeCell ref="Q39:R39"/>
    <mergeCell ref="C39:D39"/>
    <mergeCell ref="E39:F39"/>
    <mergeCell ref="G39:H39"/>
    <mergeCell ref="K39:L39"/>
    <mergeCell ref="A1:U1"/>
    <mergeCell ref="A3:U3"/>
    <mergeCell ref="A4:U4"/>
    <mergeCell ref="A5:U17"/>
    <mergeCell ref="A18:U18"/>
    <mergeCell ref="A2:E2"/>
    <mergeCell ref="E38:F38"/>
    <mergeCell ref="A35:B35"/>
    <mergeCell ref="G35:H35"/>
    <mergeCell ref="K35:L35"/>
    <mergeCell ref="Q36:R36"/>
    <mergeCell ref="I35:J35"/>
    <mergeCell ref="C35:D35"/>
    <mergeCell ref="E35:F35"/>
    <mergeCell ref="G38:H38"/>
    <mergeCell ref="K38:L38"/>
    <mergeCell ref="M38:N38"/>
    <mergeCell ref="O36:P36"/>
    <mergeCell ref="I36:J36"/>
    <mergeCell ref="O38:P38"/>
    <mergeCell ref="A37:B37"/>
    <mergeCell ref="E37:F37"/>
    <mergeCell ref="C37:D37"/>
    <mergeCell ref="G37:H37"/>
    <mergeCell ref="E41:F41"/>
    <mergeCell ref="G41:H41"/>
    <mergeCell ref="K41:L41"/>
    <mergeCell ref="M41:N41"/>
    <mergeCell ref="O41:P41"/>
    <mergeCell ref="C41:D41"/>
    <mergeCell ref="O42:P42"/>
    <mergeCell ref="Q42:R42"/>
    <mergeCell ref="C43:D43"/>
    <mergeCell ref="E43:F43"/>
    <mergeCell ref="G43:H43"/>
    <mergeCell ref="K43:L43"/>
    <mergeCell ref="M43:N43"/>
    <mergeCell ref="O43:P43"/>
    <mergeCell ref="Q43:R43"/>
    <mergeCell ref="C42:D42"/>
    <mergeCell ref="E42:F42"/>
    <mergeCell ref="G42:H42"/>
    <mergeCell ref="K42:L42"/>
    <mergeCell ref="M42:N42"/>
    <mergeCell ref="I42:J42"/>
    <mergeCell ref="I43:J43"/>
    <mergeCell ref="M44:N44"/>
    <mergeCell ref="I44:J44"/>
    <mergeCell ref="I45:J45"/>
    <mergeCell ref="O44:P44"/>
    <mergeCell ref="Q44:R44"/>
    <mergeCell ref="C45:D45"/>
    <mergeCell ref="E45:F45"/>
    <mergeCell ref="G45:H45"/>
    <mergeCell ref="K45:L45"/>
    <mergeCell ref="M45:N45"/>
    <mergeCell ref="U39:V39"/>
    <mergeCell ref="A48:B48"/>
    <mergeCell ref="O46:P46"/>
    <mergeCell ref="Q46:R46"/>
    <mergeCell ref="A36:B36"/>
    <mergeCell ref="A38:B38"/>
    <mergeCell ref="A39:B39"/>
    <mergeCell ref="A41:B41"/>
    <mergeCell ref="A42:B42"/>
    <mergeCell ref="A43:B43"/>
    <mergeCell ref="A44:B44"/>
    <mergeCell ref="A45:B45"/>
    <mergeCell ref="A46:B46"/>
    <mergeCell ref="C46:D46"/>
    <mergeCell ref="E46:F46"/>
    <mergeCell ref="G46:H46"/>
    <mergeCell ref="K46:L46"/>
    <mergeCell ref="M46:N46"/>
    <mergeCell ref="O45:P45"/>
    <mergeCell ref="Q45:R45"/>
    <mergeCell ref="C44:D44"/>
    <mergeCell ref="E44:F44"/>
    <mergeCell ref="G44:H44"/>
    <mergeCell ref="K44:L44"/>
  </mergeCells>
  <phoneticPr fontId="48"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E14" sqref="E14"/>
    </sheetView>
  </sheetViews>
  <sheetFormatPr baseColWidth="10" defaultRowHeight="15"/>
  <cols>
    <col min="1" max="1" width="33.83203125" bestFit="1"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ht="24.75" customHeight="1" thickBot="1">
      <c r="A1" s="341" t="s">
        <v>330</v>
      </c>
      <c r="B1" s="342"/>
      <c r="C1" s="342"/>
      <c r="D1" s="342"/>
      <c r="E1" s="342"/>
      <c r="F1" s="342"/>
      <c r="G1" s="342"/>
      <c r="H1" s="342"/>
      <c r="I1" s="342"/>
      <c r="J1" s="342"/>
      <c r="K1" s="342"/>
      <c r="L1" s="343"/>
    </row>
    <row r="2" spans="1:12" ht="24.75" customHeight="1" thickBot="1">
      <c r="A2" s="338" t="s">
        <v>321</v>
      </c>
      <c r="B2" s="339"/>
      <c r="C2" s="339"/>
      <c r="D2" s="339"/>
      <c r="E2" s="340"/>
      <c r="F2" s="236"/>
      <c r="G2" s="344" t="s">
        <v>322</v>
      </c>
      <c r="H2" s="345"/>
      <c r="I2" s="345"/>
      <c r="J2" s="345"/>
      <c r="K2" s="345"/>
      <c r="L2" s="346"/>
    </row>
    <row r="3" spans="1:12" ht="36.75" customHeight="1" thickBot="1">
      <c r="A3" s="194" t="s">
        <v>331</v>
      </c>
      <c r="B3" s="194" t="s">
        <v>323</v>
      </c>
      <c r="C3" s="195" t="s">
        <v>10</v>
      </c>
      <c r="D3" s="196" t="s">
        <v>11</v>
      </c>
      <c r="E3" s="197" t="s">
        <v>12</v>
      </c>
      <c r="F3" s="198"/>
      <c r="G3" s="194" t="s">
        <v>331</v>
      </c>
      <c r="H3" s="194" t="s">
        <v>324</v>
      </c>
      <c r="I3" s="199" t="s">
        <v>13</v>
      </c>
      <c r="J3" s="200" t="s">
        <v>11</v>
      </c>
      <c r="K3" s="200" t="s">
        <v>12</v>
      </c>
      <c r="L3" s="201" t="s">
        <v>173</v>
      </c>
    </row>
    <row r="4" spans="1:12" ht="16">
      <c r="A4" s="167" t="s">
        <v>395</v>
      </c>
      <c r="B4" s="168"/>
      <c r="C4" s="169" t="s">
        <v>396</v>
      </c>
      <c r="D4" s="237" t="s">
        <v>397</v>
      </c>
      <c r="E4" s="170" t="s">
        <v>398</v>
      </c>
      <c r="G4" s="171"/>
      <c r="H4" s="171"/>
      <c r="I4" s="172"/>
      <c r="J4" s="169"/>
      <c r="K4" s="169"/>
      <c r="L4" s="173"/>
    </row>
    <row r="5" spans="1:12" ht="16">
      <c r="A5" s="174" t="s">
        <v>399</v>
      </c>
      <c r="B5" s="168"/>
      <c r="C5" s="175" t="s">
        <v>396</v>
      </c>
      <c r="D5" s="238" t="s">
        <v>400</v>
      </c>
      <c r="E5" s="176" t="s">
        <v>413</v>
      </c>
      <c r="G5" s="177"/>
      <c r="H5" s="177"/>
      <c r="I5" s="178"/>
      <c r="J5" s="175"/>
      <c r="K5" s="175"/>
      <c r="L5" s="179"/>
    </row>
    <row r="6" spans="1:12">
      <c r="A6" s="180"/>
      <c r="B6" s="168"/>
      <c r="C6" s="175"/>
      <c r="D6" s="175"/>
      <c r="E6" s="176"/>
      <c r="G6" s="177"/>
      <c r="H6" s="177"/>
      <c r="I6" s="178"/>
      <c r="J6" s="175"/>
      <c r="K6" s="175"/>
      <c r="L6" s="179"/>
    </row>
    <row r="7" spans="1:12">
      <c r="A7" s="180"/>
      <c r="B7" s="168"/>
      <c r="C7" s="175"/>
      <c r="D7" s="175"/>
      <c r="E7" s="176"/>
      <c r="G7" s="177"/>
      <c r="H7" s="177"/>
      <c r="I7" s="178"/>
      <c r="J7" s="175"/>
      <c r="K7" s="175"/>
      <c r="L7" s="179"/>
    </row>
    <row r="8" spans="1:12">
      <c r="A8" s="180"/>
      <c r="B8" s="168"/>
      <c r="C8" s="175"/>
      <c r="D8" s="175"/>
      <c r="E8" s="176"/>
      <c r="G8" s="177"/>
      <c r="H8" s="177"/>
      <c r="I8" s="178"/>
      <c r="J8" s="175"/>
      <c r="K8" s="175"/>
      <c r="L8" s="179"/>
    </row>
    <row r="9" spans="1:12">
      <c r="A9" s="180"/>
      <c r="B9" s="168"/>
      <c r="C9" s="175"/>
      <c r="D9" s="175"/>
      <c r="E9" s="176"/>
      <c r="G9" s="181"/>
      <c r="H9" s="181"/>
      <c r="I9" s="182"/>
      <c r="J9" s="183"/>
      <c r="K9" s="183"/>
      <c r="L9" s="179"/>
    </row>
    <row r="10" spans="1:12">
      <c r="A10" s="180"/>
      <c r="B10" s="168"/>
      <c r="C10" s="175"/>
      <c r="D10" s="175"/>
      <c r="E10" s="176"/>
      <c r="G10" s="184"/>
      <c r="H10" s="184"/>
      <c r="I10" s="182"/>
      <c r="J10" s="183"/>
      <c r="K10" s="183"/>
      <c r="L10" s="179"/>
    </row>
    <row r="11" spans="1:12" ht="16" thickBot="1">
      <c r="A11" s="185"/>
      <c r="B11" s="193"/>
      <c r="C11" s="186"/>
      <c r="D11" s="186"/>
      <c r="E11" s="187"/>
      <c r="G11" s="188"/>
      <c r="H11" s="189"/>
      <c r="I11" s="190"/>
      <c r="J11" s="191"/>
      <c r="K11" s="191"/>
      <c r="L11" s="192"/>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phoneticPr fontId="48" type="noConversion"/>
  <dataValidations count="1">
    <dataValidation type="list" allowBlank="1" showInputMessage="1" showErrorMessage="1" sqref="B4:B11" xr:uid="{D66F269B-E0E7-6343-B80E-9833CBFC7F03}">
      <formula1>"E/C, E (PRAG ou PRCE), C, ATER, PUPH/MCUPH"</formula1>
    </dataValidation>
  </dataValidations>
  <hyperlinks>
    <hyperlink ref="D4" r:id="rId1" xr:uid="{2B0FC555-B9DC-F14F-98D4-2E39B199B0B2}"/>
    <hyperlink ref="D5" r:id="rId2" xr:uid="{A455EBC8-A7AF-E545-AA94-68DB8B85E774}"/>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5" sqref="B15"/>
    </sheetView>
  </sheetViews>
  <sheetFormatPr baseColWidth="10" defaultRowHeight="15"/>
  <cols>
    <col min="1" max="1" width="74.1640625" bestFit="1" customWidth="1"/>
    <col min="3" max="3" width="21.33203125" bestFit="1" customWidth="1"/>
  </cols>
  <sheetData>
    <row r="1" spans="1:13" ht="16.5" customHeight="1" thickBot="1">
      <c r="A1" s="364" t="s">
        <v>265</v>
      </c>
      <c r="B1" s="365"/>
      <c r="C1" s="365"/>
      <c r="D1" s="365"/>
      <c r="E1" s="365"/>
      <c r="F1" s="365"/>
      <c r="G1" s="365"/>
      <c r="H1" s="365"/>
      <c r="I1" s="365"/>
      <c r="J1" s="365"/>
      <c r="K1" s="365"/>
      <c r="L1" s="365"/>
      <c r="M1" s="366"/>
    </row>
    <row r="2" spans="1:13" s="4" customFormat="1" ht="20.25" customHeight="1" thickBot="1">
      <c r="A2" s="207" t="s">
        <v>170</v>
      </c>
      <c r="B2" s="369">
        <v>45005</v>
      </c>
      <c r="C2" s="370"/>
      <c r="D2" s="375"/>
      <c r="E2" s="376"/>
      <c r="F2" s="376"/>
      <c r="G2" s="376"/>
      <c r="H2" s="376"/>
      <c r="I2" s="376"/>
      <c r="J2" s="376"/>
      <c r="K2" s="376"/>
      <c r="L2" s="376"/>
      <c r="M2" s="377"/>
    </row>
    <row r="3" spans="1:13" s="4" customFormat="1" ht="20.25" customHeight="1" thickBot="1">
      <c r="A3" s="5" t="s">
        <v>14</v>
      </c>
      <c r="B3" s="369">
        <v>45184</v>
      </c>
      <c r="C3" s="370"/>
      <c r="D3" s="378"/>
      <c r="E3" s="379"/>
      <c r="F3" s="379"/>
      <c r="G3" s="379"/>
      <c r="H3" s="379"/>
      <c r="I3" s="379"/>
      <c r="J3" s="379"/>
      <c r="K3" s="379"/>
      <c r="L3" s="379"/>
      <c r="M3" s="380"/>
    </row>
    <row r="4" spans="1:13" s="4" customFormat="1" ht="20.25" customHeight="1">
      <c r="A4" s="5" t="s">
        <v>15</v>
      </c>
      <c r="B4" s="371"/>
      <c r="C4" s="372"/>
      <c r="D4" s="378"/>
      <c r="E4" s="379"/>
      <c r="F4" s="379"/>
      <c r="G4" s="379"/>
      <c r="H4" s="379"/>
      <c r="I4" s="379"/>
      <c r="J4" s="379"/>
      <c r="K4" s="379"/>
      <c r="L4" s="379"/>
      <c r="M4" s="380"/>
    </row>
    <row r="5" spans="1:13" s="4" customFormat="1" ht="20.25" customHeight="1" thickBot="1">
      <c r="A5" s="6" t="s">
        <v>16</v>
      </c>
      <c r="B5" s="373">
        <v>15</v>
      </c>
      <c r="C5" s="374"/>
      <c r="D5" s="381"/>
      <c r="E5" s="382"/>
      <c r="F5" s="382"/>
      <c r="G5" s="382"/>
      <c r="H5" s="382"/>
      <c r="I5" s="382"/>
      <c r="J5" s="382"/>
      <c r="K5" s="382"/>
      <c r="L5" s="382"/>
      <c r="M5" s="383"/>
    </row>
    <row r="6" spans="1:13" ht="15.75" customHeight="1">
      <c r="A6" s="384" t="s">
        <v>17</v>
      </c>
      <c r="B6" s="367"/>
      <c r="C6" s="367" t="s">
        <v>31</v>
      </c>
      <c r="D6" s="367"/>
      <c r="E6" s="367"/>
      <c r="F6" s="367"/>
      <c r="G6" s="367"/>
      <c r="H6" s="367"/>
      <c r="I6" s="367"/>
      <c r="J6" s="367"/>
      <c r="K6" s="367"/>
      <c r="L6" s="367"/>
      <c r="M6" s="368"/>
    </row>
    <row r="7" spans="1:13" ht="31.5" customHeight="1">
      <c r="A7" s="7" t="s">
        <v>18</v>
      </c>
      <c r="B7" s="239" t="s">
        <v>5</v>
      </c>
      <c r="C7" s="240" t="s">
        <v>20</v>
      </c>
      <c r="D7" s="388" t="s">
        <v>401</v>
      </c>
      <c r="E7" s="389"/>
      <c r="F7" s="389"/>
      <c r="G7" s="389"/>
      <c r="H7" s="389"/>
      <c r="I7" s="389"/>
      <c r="J7" s="389"/>
      <c r="K7" s="389"/>
      <c r="L7" s="389"/>
      <c r="M7" s="390"/>
    </row>
    <row r="8" spans="1:13" ht="31.5" customHeight="1">
      <c r="A8" s="7" t="s">
        <v>19</v>
      </c>
      <c r="B8" s="239" t="s">
        <v>5</v>
      </c>
      <c r="C8" s="240" t="s">
        <v>20</v>
      </c>
      <c r="D8" s="391" t="s">
        <v>402</v>
      </c>
      <c r="E8" s="389"/>
      <c r="F8" s="389"/>
      <c r="G8" s="389"/>
      <c r="H8" s="389"/>
      <c r="I8" s="389"/>
      <c r="J8" s="389"/>
      <c r="K8" s="389"/>
      <c r="L8" s="389"/>
      <c r="M8" s="390"/>
    </row>
    <row r="9" spans="1:13" ht="31.5" customHeight="1">
      <c r="A9" s="7" t="s">
        <v>21</v>
      </c>
      <c r="B9" s="239" t="s">
        <v>5</v>
      </c>
      <c r="C9" s="385" t="s">
        <v>403</v>
      </c>
      <c r="D9" s="386"/>
      <c r="E9" s="386"/>
      <c r="F9" s="386"/>
      <c r="G9" s="386"/>
      <c r="H9" s="386"/>
      <c r="I9" s="386"/>
      <c r="J9" s="386"/>
      <c r="K9" s="386"/>
      <c r="L9" s="386"/>
      <c r="M9" s="387"/>
    </row>
    <row r="10" spans="1:13" ht="31.5" customHeight="1">
      <c r="A10" s="7" t="s">
        <v>22</v>
      </c>
      <c r="B10" s="239" t="s">
        <v>5</v>
      </c>
      <c r="C10" s="358" t="s">
        <v>34</v>
      </c>
      <c r="D10" s="359"/>
      <c r="E10" s="359"/>
      <c r="F10" s="359"/>
      <c r="G10" s="359"/>
      <c r="H10" s="359"/>
      <c r="I10" s="359"/>
      <c r="J10" s="359"/>
      <c r="K10" s="359"/>
      <c r="L10" s="359"/>
      <c r="M10" s="360"/>
    </row>
    <row r="11" spans="1:13" ht="31.5" customHeight="1">
      <c r="A11" s="7" t="s">
        <v>23</v>
      </c>
      <c r="B11" s="239" t="s">
        <v>434</v>
      </c>
      <c r="C11" s="242" t="s">
        <v>33</v>
      </c>
      <c r="D11" s="355" t="s">
        <v>35</v>
      </c>
      <c r="E11" s="356"/>
      <c r="F11" s="356"/>
      <c r="G11" s="356"/>
      <c r="H11" s="356"/>
      <c r="I11" s="356"/>
      <c r="J11" s="356"/>
      <c r="K11" s="356"/>
      <c r="L11" s="356"/>
      <c r="M11" s="357"/>
    </row>
    <row r="12" spans="1:13" ht="31.5" customHeight="1">
      <c r="A12" s="7" t="s">
        <v>24</v>
      </c>
      <c r="B12" s="239" t="s">
        <v>5</v>
      </c>
      <c r="C12" s="242" t="s">
        <v>33</v>
      </c>
      <c r="D12" s="353" t="s">
        <v>36</v>
      </c>
      <c r="E12" s="354"/>
      <c r="F12" s="241" t="s">
        <v>404</v>
      </c>
      <c r="G12" s="347"/>
      <c r="H12" s="348"/>
      <c r="I12" s="348"/>
      <c r="J12" s="348"/>
      <c r="K12" s="348"/>
      <c r="L12" s="348"/>
      <c r="M12" s="349"/>
    </row>
    <row r="13" spans="1:13" ht="31.5" customHeight="1">
      <c r="A13" s="7" t="s">
        <v>25</v>
      </c>
      <c r="B13" s="239" t="s">
        <v>5</v>
      </c>
      <c r="C13" s="242" t="s">
        <v>33</v>
      </c>
      <c r="D13" s="353" t="s">
        <v>37</v>
      </c>
      <c r="E13" s="354"/>
      <c r="F13" s="241" t="s">
        <v>404</v>
      </c>
      <c r="G13" s="350"/>
      <c r="H13" s="351"/>
      <c r="I13" s="351"/>
      <c r="J13" s="351"/>
      <c r="K13" s="351"/>
      <c r="L13" s="351"/>
      <c r="M13" s="352"/>
    </row>
    <row r="14" spans="1:13" ht="31.5" customHeight="1">
      <c r="A14" s="7" t="s">
        <v>26</v>
      </c>
      <c r="B14" s="239" t="s">
        <v>434</v>
      </c>
      <c r="C14" s="242" t="s">
        <v>33</v>
      </c>
      <c r="D14" s="355" t="s">
        <v>38</v>
      </c>
      <c r="E14" s="356"/>
      <c r="F14" s="356"/>
      <c r="G14" s="356"/>
      <c r="H14" s="356"/>
      <c r="I14" s="356"/>
      <c r="J14" s="356"/>
      <c r="K14" s="356"/>
      <c r="L14" s="356"/>
      <c r="M14" s="357"/>
    </row>
    <row r="15" spans="1:13" ht="31.5" customHeight="1">
      <c r="A15" s="7" t="s">
        <v>27</v>
      </c>
      <c r="B15" s="239" t="s">
        <v>5</v>
      </c>
      <c r="C15" s="242" t="s">
        <v>33</v>
      </c>
      <c r="D15" s="355" t="s">
        <v>39</v>
      </c>
      <c r="E15" s="356"/>
      <c r="F15" s="356"/>
      <c r="G15" s="356"/>
      <c r="H15" s="356"/>
      <c r="I15" s="356"/>
      <c r="J15" s="356"/>
      <c r="K15" s="356"/>
      <c r="L15" s="356"/>
      <c r="M15" s="357"/>
    </row>
    <row r="16" spans="1:13" ht="31.5" customHeight="1">
      <c r="A16" s="7" t="s">
        <v>28</v>
      </c>
      <c r="B16" s="239" t="s">
        <v>5</v>
      </c>
      <c r="C16" s="242" t="s">
        <v>33</v>
      </c>
      <c r="D16" s="240" t="s">
        <v>40</v>
      </c>
      <c r="E16" s="240"/>
      <c r="F16" s="391"/>
      <c r="G16" s="389"/>
      <c r="H16" s="389"/>
      <c r="I16" s="389"/>
      <c r="J16" s="389"/>
      <c r="K16" s="389"/>
      <c r="L16" s="389"/>
      <c r="M16" s="390"/>
    </row>
    <row r="17" spans="1:13" ht="31.5" customHeight="1">
      <c r="A17" s="7" t="s">
        <v>29</v>
      </c>
      <c r="B17" s="239" t="s">
        <v>6</v>
      </c>
      <c r="C17" s="242" t="s">
        <v>33</v>
      </c>
      <c r="D17" s="240" t="s">
        <v>40</v>
      </c>
      <c r="E17" s="240"/>
      <c r="F17" s="391"/>
      <c r="G17" s="389"/>
      <c r="H17" s="389"/>
      <c r="I17" s="389"/>
      <c r="J17" s="389"/>
      <c r="K17" s="389"/>
      <c r="L17" s="389"/>
      <c r="M17" s="390"/>
    </row>
    <row r="18" spans="1:13" ht="48.75" customHeight="1" thickBot="1">
      <c r="A18" s="8" t="s">
        <v>30</v>
      </c>
      <c r="B18" s="243" t="s">
        <v>6</v>
      </c>
      <c r="C18" s="361" t="s">
        <v>405</v>
      </c>
      <c r="D18" s="362"/>
      <c r="E18" s="362"/>
      <c r="F18" s="362"/>
      <c r="G18" s="362"/>
      <c r="H18" s="362"/>
      <c r="I18" s="362"/>
      <c r="J18" s="362"/>
      <c r="K18" s="362"/>
      <c r="L18" s="362"/>
      <c r="M18" s="363"/>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phoneticPr fontId="48" type="noConversion"/>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0">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1"/>
  <sheetViews>
    <sheetView topLeftCell="A113" zoomScale="90" zoomScaleNormal="90" workbookViewId="0">
      <selection activeCell="B73" sqref="B73"/>
    </sheetView>
  </sheetViews>
  <sheetFormatPr baseColWidth="10" defaultRowHeight="15"/>
  <cols>
    <col min="1" max="1" width="21.5" customWidth="1"/>
    <col min="2" max="2" width="18.5" customWidth="1"/>
    <col min="3" max="3" width="48.1640625" bestFit="1" customWidth="1"/>
    <col min="4" max="4" width="17.33203125" customWidth="1"/>
    <col min="5" max="6" width="17.5" customWidth="1"/>
    <col min="7" max="8" width="16.5" customWidth="1"/>
    <col min="9" max="11" width="15.83203125" customWidth="1"/>
    <col min="12" max="12" width="22" customWidth="1"/>
    <col min="13" max="13" width="19.1640625" customWidth="1"/>
    <col min="14" max="14" width="55.5" customWidth="1"/>
  </cols>
  <sheetData>
    <row r="1" spans="1:14" ht="15.5" customHeight="1" thickBot="1">
      <c r="A1" s="392" t="s">
        <v>266</v>
      </c>
      <c r="B1" s="393"/>
      <c r="C1" s="393"/>
      <c r="D1" s="393"/>
      <c r="E1" s="393"/>
      <c r="F1" s="393"/>
      <c r="G1" s="393"/>
      <c r="H1" s="393"/>
      <c r="I1" s="393"/>
      <c r="J1" s="393"/>
      <c r="K1" s="393"/>
      <c r="L1" s="393"/>
      <c r="M1" s="21"/>
    </row>
    <row r="2" spans="1:14">
      <c r="A2" s="394" t="s">
        <v>353</v>
      </c>
      <c r="B2" s="395"/>
      <c r="C2" s="395"/>
      <c r="D2" s="395"/>
      <c r="E2" s="395"/>
      <c r="F2" s="395"/>
      <c r="G2" s="395"/>
      <c r="H2" s="395"/>
      <c r="I2" s="395"/>
      <c r="J2" s="395"/>
      <c r="K2" s="395"/>
      <c r="L2" s="396"/>
    </row>
    <row r="3" spans="1:14" ht="30" customHeight="1">
      <c r="A3" s="206" t="s">
        <v>193</v>
      </c>
      <c r="B3" s="397" t="s">
        <v>326</v>
      </c>
      <c r="C3" s="398"/>
      <c r="D3" s="399"/>
      <c r="E3" s="400"/>
      <c r="F3" s="400"/>
      <c r="G3" s="400"/>
      <c r="H3" s="400"/>
      <c r="I3" s="400"/>
      <c r="J3" s="400"/>
      <c r="K3" s="400"/>
      <c r="L3" s="401"/>
    </row>
    <row r="4" spans="1:14" ht="94.5" customHeight="1" thickBot="1">
      <c r="A4" s="204" t="s">
        <v>194</v>
      </c>
      <c r="B4" s="205" t="s">
        <v>195</v>
      </c>
      <c r="C4" s="205" t="s">
        <v>196</v>
      </c>
      <c r="D4" s="205" t="s">
        <v>197</v>
      </c>
      <c r="E4" s="205" t="s">
        <v>198</v>
      </c>
      <c r="F4" s="205" t="s">
        <v>293</v>
      </c>
      <c r="G4" s="205" t="s">
        <v>199</v>
      </c>
      <c r="H4" s="205" t="s">
        <v>293</v>
      </c>
      <c r="I4" s="205" t="s">
        <v>325</v>
      </c>
      <c r="J4" s="205" t="s">
        <v>293</v>
      </c>
      <c r="K4" s="202" t="s">
        <v>295</v>
      </c>
      <c r="L4" s="203" t="s">
        <v>294</v>
      </c>
      <c r="M4" s="38"/>
      <c r="N4" s="38"/>
    </row>
    <row r="5" spans="1:14" ht="27" customHeight="1">
      <c r="A5" s="220" t="s">
        <v>343</v>
      </c>
      <c r="B5" s="221"/>
      <c r="C5" s="221"/>
      <c r="D5" s="221"/>
      <c r="E5" s="221"/>
      <c r="F5" s="221"/>
      <c r="G5" s="221"/>
      <c r="H5" s="205"/>
      <c r="I5" s="229"/>
      <c r="J5" s="229"/>
      <c r="K5" s="230">
        <f>E5*1.5+G5+I5*2/3</f>
        <v>0</v>
      </c>
      <c r="L5" s="231">
        <f>IF(F5="oui",0,E5*1.5)+IF(H5="oui",0,G5*1)+IF(J5="oui",0,I5*2/3)</f>
        <v>0</v>
      </c>
      <c r="N5" s="38"/>
    </row>
    <row r="6" spans="1:14">
      <c r="A6" s="222" t="s">
        <v>344</v>
      </c>
      <c r="B6" s="223"/>
      <c r="C6" s="223"/>
      <c r="D6" s="223"/>
      <c r="E6" s="223"/>
      <c r="F6" s="223"/>
      <c r="G6" s="223"/>
      <c r="H6" s="22"/>
      <c r="I6" s="22"/>
      <c r="J6" s="22"/>
      <c r="K6" s="159">
        <f t="shared" ref="K6:K20" si="0">E6*1.5+G6+I6*2/3</f>
        <v>0</v>
      </c>
      <c r="L6" s="160">
        <f t="shared" ref="L6:L20" si="1">IF(F6="oui",0,E6*1.5)+IF(H6="oui",0,G6*1)+IF(J6="oui",0,I6*2/3)</f>
        <v>0</v>
      </c>
      <c r="N6" s="38"/>
    </row>
    <row r="7" spans="1:14">
      <c r="A7" s="222"/>
      <c r="B7" s="223"/>
      <c r="C7" s="223" t="s">
        <v>345</v>
      </c>
      <c r="D7" s="223">
        <v>1</v>
      </c>
      <c r="E7" s="223">
        <v>10</v>
      </c>
      <c r="F7" s="223" t="s">
        <v>346</v>
      </c>
      <c r="G7" s="223">
        <v>10</v>
      </c>
      <c r="H7" s="22" t="s">
        <v>346</v>
      </c>
      <c r="I7" s="22"/>
      <c r="J7" s="22"/>
      <c r="K7" s="159">
        <f t="shared" si="0"/>
        <v>25</v>
      </c>
      <c r="L7" s="160">
        <f t="shared" si="1"/>
        <v>0</v>
      </c>
      <c r="N7" s="38"/>
    </row>
    <row r="8" spans="1:14">
      <c r="A8" s="222"/>
      <c r="B8" s="223"/>
      <c r="C8" s="223"/>
      <c r="D8" s="223"/>
      <c r="E8" s="223"/>
      <c r="F8" s="223"/>
      <c r="G8" s="223"/>
      <c r="H8" s="22"/>
      <c r="I8" s="22"/>
      <c r="J8" s="22"/>
      <c r="K8" s="159">
        <f t="shared" si="0"/>
        <v>0</v>
      </c>
      <c r="L8" s="160">
        <f t="shared" si="1"/>
        <v>0</v>
      </c>
      <c r="N8" s="38"/>
    </row>
    <row r="9" spans="1:14">
      <c r="A9" s="222"/>
      <c r="B9" s="223"/>
      <c r="C9" s="223" t="s">
        <v>347</v>
      </c>
      <c r="D9" s="223">
        <v>1</v>
      </c>
      <c r="E9" s="223"/>
      <c r="F9" s="223"/>
      <c r="G9" s="223">
        <v>10</v>
      </c>
      <c r="H9" s="22" t="s">
        <v>346</v>
      </c>
      <c r="I9" s="22"/>
      <c r="J9" s="22"/>
      <c r="K9" s="159">
        <f t="shared" si="0"/>
        <v>10</v>
      </c>
      <c r="L9" s="160">
        <f t="shared" si="1"/>
        <v>0</v>
      </c>
      <c r="N9" s="38"/>
    </row>
    <row r="10" spans="1:14" ht="16" thickBot="1">
      <c r="A10" s="222"/>
      <c r="B10" s="223"/>
      <c r="C10" s="223"/>
      <c r="D10" s="223"/>
      <c r="E10" s="223"/>
      <c r="F10" s="223"/>
      <c r="G10" s="223"/>
      <c r="H10" s="224"/>
      <c r="I10" s="22"/>
      <c r="J10" s="22"/>
      <c r="K10" s="159">
        <f t="shared" si="0"/>
        <v>0</v>
      </c>
      <c r="L10" s="160">
        <f t="shared" si="1"/>
        <v>0</v>
      </c>
      <c r="N10" s="38"/>
    </row>
    <row r="11" spans="1:14" ht="16">
      <c r="A11" s="222"/>
      <c r="B11" s="223"/>
      <c r="C11" s="225" t="s">
        <v>348</v>
      </c>
      <c r="D11" s="226">
        <v>1</v>
      </c>
      <c r="E11" s="226"/>
      <c r="F11" s="226"/>
      <c r="G11" s="226">
        <v>35</v>
      </c>
      <c r="H11" s="226" t="s">
        <v>346</v>
      </c>
      <c r="I11" s="22"/>
      <c r="J11" s="22"/>
      <c r="K11" s="159">
        <f t="shared" si="0"/>
        <v>35</v>
      </c>
      <c r="L11" s="160">
        <f t="shared" si="1"/>
        <v>0</v>
      </c>
      <c r="N11" s="38"/>
    </row>
    <row r="12" spans="1:14" ht="16" thickBot="1">
      <c r="A12" s="222"/>
      <c r="B12" s="223"/>
      <c r="C12" s="223"/>
      <c r="D12" s="223"/>
      <c r="E12" s="223"/>
      <c r="F12" s="223"/>
      <c r="G12" s="223"/>
      <c r="H12" s="22"/>
      <c r="I12" s="22"/>
      <c r="J12" s="22"/>
      <c r="K12" s="159">
        <f t="shared" si="0"/>
        <v>0</v>
      </c>
      <c r="L12" s="160">
        <f t="shared" si="1"/>
        <v>0</v>
      </c>
      <c r="N12" s="38"/>
    </row>
    <row r="13" spans="1:14" ht="24" customHeight="1" thickBot="1">
      <c r="A13" s="220" t="s">
        <v>354</v>
      </c>
      <c r="B13" s="221"/>
      <c r="C13" s="221"/>
      <c r="D13" s="221"/>
      <c r="E13" s="221"/>
      <c r="F13" s="221"/>
      <c r="G13" s="221"/>
      <c r="H13" s="205"/>
      <c r="I13" s="229"/>
      <c r="J13" s="229"/>
      <c r="K13" s="230">
        <f t="shared" ref="K13:K19" si="2">E13*1.5+G13+I13*2/3</f>
        <v>0</v>
      </c>
      <c r="L13" s="231">
        <f t="shared" ref="L13:L19" si="3">IF(F13="oui",0,E13*1.5)+IF(H13="oui",0,G13*1)+IF(J13="oui",0,I13*2/3)</f>
        <v>0</v>
      </c>
      <c r="N13" s="38"/>
    </row>
    <row r="14" spans="1:14" ht="16" thickBot="1">
      <c r="A14" s="23" t="s">
        <v>349</v>
      </c>
      <c r="B14" s="24">
        <v>6</v>
      </c>
      <c r="C14" s="28"/>
      <c r="D14" s="24"/>
      <c r="E14" s="24"/>
      <c r="F14" s="24"/>
      <c r="G14" s="24"/>
      <c r="H14" s="24"/>
      <c r="I14" s="22"/>
      <c r="J14" s="22"/>
      <c r="K14" s="159">
        <f t="shared" si="2"/>
        <v>0</v>
      </c>
      <c r="L14" s="160">
        <f t="shared" si="3"/>
        <v>0</v>
      </c>
      <c r="N14" s="38"/>
    </row>
    <row r="15" spans="1:14" ht="16">
      <c r="A15" s="25"/>
      <c r="B15" s="22"/>
      <c r="C15" s="227" t="s">
        <v>350</v>
      </c>
      <c r="D15" s="226">
        <v>1</v>
      </c>
      <c r="E15" s="226"/>
      <c r="F15" s="226"/>
      <c r="G15" s="226">
        <v>42</v>
      </c>
      <c r="H15" s="226" t="s">
        <v>346</v>
      </c>
      <c r="I15" s="22"/>
      <c r="J15" s="22"/>
      <c r="K15" s="159">
        <f t="shared" si="2"/>
        <v>42</v>
      </c>
      <c r="L15" s="160">
        <f t="shared" si="3"/>
        <v>0</v>
      </c>
      <c r="N15" s="38"/>
    </row>
    <row r="16" spans="1:14">
      <c r="A16" s="25"/>
      <c r="B16" s="22"/>
      <c r="C16" s="228"/>
      <c r="D16" s="223"/>
      <c r="E16" s="223"/>
      <c r="F16" s="223"/>
      <c r="G16" s="223"/>
      <c r="H16" s="223"/>
      <c r="I16" s="22"/>
      <c r="J16" s="22"/>
      <c r="K16" s="159">
        <f t="shared" si="2"/>
        <v>0</v>
      </c>
      <c r="L16" s="160">
        <f t="shared" si="3"/>
        <v>0</v>
      </c>
      <c r="N16" s="38"/>
    </row>
    <row r="17" spans="1:14">
      <c r="A17" s="25"/>
      <c r="B17" s="22"/>
      <c r="C17" s="228" t="s">
        <v>351</v>
      </c>
      <c r="D17" s="223">
        <v>1</v>
      </c>
      <c r="E17" s="223">
        <v>12</v>
      </c>
      <c r="F17" s="223" t="s">
        <v>346</v>
      </c>
      <c r="G17" s="223">
        <v>12</v>
      </c>
      <c r="H17" s="223" t="s">
        <v>346</v>
      </c>
      <c r="I17" s="22"/>
      <c r="J17" s="22"/>
      <c r="K17" s="159">
        <f t="shared" si="2"/>
        <v>30</v>
      </c>
      <c r="L17" s="160">
        <f t="shared" si="3"/>
        <v>0</v>
      </c>
      <c r="N17" s="38"/>
    </row>
    <row r="18" spans="1:14">
      <c r="A18" s="25"/>
      <c r="B18" s="22"/>
      <c r="C18" s="228"/>
      <c r="D18" s="223"/>
      <c r="E18" s="223"/>
      <c r="F18" s="223"/>
      <c r="G18" s="223"/>
      <c r="H18" s="223"/>
      <c r="I18" s="22"/>
      <c r="J18" s="22"/>
      <c r="K18" s="159">
        <f t="shared" si="2"/>
        <v>0</v>
      </c>
      <c r="L18" s="160">
        <f t="shared" si="3"/>
        <v>0</v>
      </c>
      <c r="N18" s="38"/>
    </row>
    <row r="19" spans="1:14">
      <c r="A19" s="25"/>
      <c r="B19" s="22"/>
      <c r="C19" s="228" t="s">
        <v>352</v>
      </c>
      <c r="D19" s="223">
        <v>1</v>
      </c>
      <c r="E19" s="223"/>
      <c r="F19" s="223"/>
      <c r="G19" s="223">
        <v>12</v>
      </c>
      <c r="H19" s="223" t="s">
        <v>346</v>
      </c>
      <c r="I19" s="22"/>
      <c r="J19" s="22"/>
      <c r="K19" s="159">
        <f t="shared" si="2"/>
        <v>12</v>
      </c>
      <c r="L19" s="160">
        <f t="shared" si="3"/>
        <v>0</v>
      </c>
      <c r="N19" s="38"/>
    </row>
    <row r="20" spans="1:14" ht="16" thickBot="1">
      <c r="A20" s="25"/>
      <c r="B20" s="22"/>
      <c r="C20" s="22"/>
      <c r="D20" s="22"/>
      <c r="E20" s="22"/>
      <c r="F20" s="22"/>
      <c r="G20" s="22"/>
      <c r="H20" s="22"/>
      <c r="I20" s="22"/>
      <c r="J20" s="22"/>
      <c r="K20" s="159">
        <f t="shared" si="0"/>
        <v>0</v>
      </c>
      <c r="L20" s="160">
        <f t="shared" si="1"/>
        <v>0</v>
      </c>
      <c r="N20" s="38"/>
    </row>
    <row r="21" spans="1:14" ht="16" thickBot="1">
      <c r="D21" s="30" t="s">
        <v>200</v>
      </c>
      <c r="E21" s="31">
        <f>SUM(E5:E20)</f>
        <v>22</v>
      </c>
      <c r="F21" s="31"/>
      <c r="G21" s="31">
        <f>SUM(G5:G20)</f>
        <v>121</v>
      </c>
      <c r="H21" s="31"/>
      <c r="I21" s="31">
        <f>SUM(I5:I20)</f>
        <v>0</v>
      </c>
      <c r="J21" s="31"/>
      <c r="K21" s="161">
        <f>SUM(K5:K20)</f>
        <v>154</v>
      </c>
      <c r="L21" s="161">
        <f>SUM(L5:L20)</f>
        <v>0</v>
      </c>
    </row>
    <row r="22" spans="1:14" ht="16" thickBot="1"/>
    <row r="23" spans="1:14">
      <c r="A23" s="394" t="s">
        <v>360</v>
      </c>
      <c r="B23" s="395"/>
      <c r="C23" s="395"/>
      <c r="D23" s="395"/>
      <c r="E23" s="395"/>
      <c r="F23" s="395"/>
      <c r="G23" s="395"/>
      <c r="H23" s="395"/>
      <c r="I23" s="395"/>
      <c r="J23" s="395"/>
      <c r="K23" s="395"/>
      <c r="L23" s="396"/>
    </row>
    <row r="24" spans="1:14">
      <c r="A24" s="206" t="s">
        <v>193</v>
      </c>
      <c r="B24" s="397" t="s">
        <v>326</v>
      </c>
      <c r="C24" s="398"/>
      <c r="D24" s="399"/>
      <c r="E24" s="400"/>
      <c r="F24" s="400"/>
      <c r="G24" s="400"/>
      <c r="H24" s="400"/>
      <c r="I24" s="400"/>
      <c r="J24" s="400"/>
      <c r="K24" s="400"/>
      <c r="L24" s="401"/>
    </row>
    <row r="25" spans="1:14" ht="49" thickBot="1">
      <c r="A25" s="204" t="s">
        <v>194</v>
      </c>
      <c r="B25" s="205" t="s">
        <v>195</v>
      </c>
      <c r="C25" s="205" t="s">
        <v>196</v>
      </c>
      <c r="D25" s="205" t="s">
        <v>197</v>
      </c>
      <c r="E25" s="205" t="s">
        <v>198</v>
      </c>
      <c r="F25" s="205" t="s">
        <v>293</v>
      </c>
      <c r="G25" s="205" t="s">
        <v>199</v>
      </c>
      <c r="H25" s="205" t="s">
        <v>293</v>
      </c>
      <c r="I25" s="205" t="s">
        <v>325</v>
      </c>
      <c r="J25" s="205" t="s">
        <v>293</v>
      </c>
      <c r="K25" s="202" t="s">
        <v>295</v>
      </c>
      <c r="L25" s="203" t="s">
        <v>294</v>
      </c>
    </row>
    <row r="26" spans="1:14" ht="27" customHeight="1" thickBot="1">
      <c r="A26" s="220" t="s">
        <v>359</v>
      </c>
      <c r="B26" s="221"/>
      <c r="C26" s="221"/>
      <c r="D26" s="221"/>
      <c r="E26" s="221"/>
      <c r="F26" s="221"/>
      <c r="G26" s="221"/>
      <c r="H26" s="205"/>
      <c r="I26" s="229"/>
      <c r="J26" s="229"/>
      <c r="K26" s="230">
        <f>E26*1.5+G26+I26*2/3</f>
        <v>0</v>
      </c>
      <c r="L26" s="231">
        <f>IF(F26="oui",0,E26*1.5)+IF(H26="oui",0,G26*1)+IF(J26="oui",0,I26*2/3)</f>
        <v>0</v>
      </c>
      <c r="N26" s="38"/>
    </row>
    <row r="27" spans="1:14" ht="16" thickBot="1">
      <c r="A27" s="23" t="s">
        <v>355</v>
      </c>
      <c r="B27" s="24">
        <v>6</v>
      </c>
      <c r="C27" s="28"/>
      <c r="D27" s="24"/>
      <c r="E27" s="24"/>
      <c r="F27" s="24"/>
      <c r="G27" s="24"/>
      <c r="H27" s="24"/>
      <c r="I27" s="24"/>
      <c r="J27" s="24"/>
      <c r="K27" s="159">
        <f t="shared" ref="K27:K56" si="4">E27*1.5+G27+I27*2/3</f>
        <v>0</v>
      </c>
      <c r="L27" s="160">
        <f t="shared" ref="L27:L56" si="5">IF(F27="oui",0,E27*1.5)+IF(H27="oui",0,G27*1)+IF(J27="oui",0,I27*2/3)</f>
        <v>0</v>
      </c>
    </row>
    <row r="28" spans="1:14" ht="16">
      <c r="A28" s="25"/>
      <c r="B28" s="22"/>
      <c r="C28" s="227" t="s">
        <v>356</v>
      </c>
      <c r="D28" s="226">
        <v>1</v>
      </c>
      <c r="E28" s="226">
        <v>12</v>
      </c>
      <c r="F28" s="226" t="s">
        <v>346</v>
      </c>
      <c r="G28" s="226"/>
      <c r="H28" s="226"/>
      <c r="I28" s="226"/>
      <c r="J28" s="226"/>
      <c r="K28" s="159">
        <f t="shared" si="4"/>
        <v>18</v>
      </c>
      <c r="L28" s="160">
        <f t="shared" si="5"/>
        <v>0</v>
      </c>
    </row>
    <row r="29" spans="1:14">
      <c r="A29" s="25"/>
      <c r="B29" s="22"/>
      <c r="C29" s="228"/>
      <c r="D29" s="223"/>
      <c r="E29" s="223"/>
      <c r="F29" s="223"/>
      <c r="G29" s="223"/>
      <c r="H29" s="22"/>
      <c r="I29" s="223"/>
      <c r="J29" s="223"/>
      <c r="K29" s="159">
        <f t="shared" si="4"/>
        <v>0</v>
      </c>
      <c r="L29" s="160">
        <f t="shared" si="5"/>
        <v>0</v>
      </c>
    </row>
    <row r="30" spans="1:14">
      <c r="A30" s="25"/>
      <c r="B30" s="22"/>
      <c r="C30" s="228" t="s">
        <v>357</v>
      </c>
      <c r="D30" s="223">
        <v>1</v>
      </c>
      <c r="E30" s="223"/>
      <c r="F30" s="223"/>
      <c r="G30" s="223">
        <v>12</v>
      </c>
      <c r="H30" s="22" t="s">
        <v>346</v>
      </c>
      <c r="I30" s="223"/>
      <c r="J30" s="223"/>
      <c r="K30" s="159">
        <f t="shared" si="4"/>
        <v>12</v>
      </c>
      <c r="L30" s="160">
        <f t="shared" si="5"/>
        <v>0</v>
      </c>
    </row>
    <row r="31" spans="1:14">
      <c r="A31" s="25"/>
      <c r="B31" s="22"/>
      <c r="C31" s="228"/>
      <c r="D31" s="223"/>
      <c r="E31" s="223"/>
      <c r="F31" s="223"/>
      <c r="G31" s="223"/>
      <c r="H31" s="22"/>
      <c r="I31" s="223"/>
      <c r="J31" s="223"/>
      <c r="K31" s="159">
        <f t="shared" si="4"/>
        <v>0</v>
      </c>
      <c r="L31" s="160">
        <f t="shared" si="5"/>
        <v>0</v>
      </c>
    </row>
    <row r="32" spans="1:14">
      <c r="A32" s="25"/>
      <c r="B32" s="22"/>
      <c r="C32" s="228" t="s">
        <v>358</v>
      </c>
      <c r="D32" s="223">
        <v>1</v>
      </c>
      <c r="E32" s="223"/>
      <c r="F32" s="223"/>
      <c r="G32" s="223">
        <v>24</v>
      </c>
      <c r="H32" s="22" t="s">
        <v>346</v>
      </c>
      <c r="I32" s="223">
        <v>12</v>
      </c>
      <c r="J32" s="22" t="s">
        <v>346</v>
      </c>
      <c r="K32" s="159">
        <f t="shared" si="4"/>
        <v>32</v>
      </c>
      <c r="L32" s="160">
        <f t="shared" si="5"/>
        <v>0</v>
      </c>
    </row>
    <row r="33" spans="1:14">
      <c r="A33" s="25"/>
      <c r="B33" s="22"/>
      <c r="C33" s="22"/>
      <c r="D33" s="22"/>
      <c r="E33" s="22"/>
      <c r="F33" s="22"/>
      <c r="G33" s="22"/>
      <c r="H33" s="22"/>
      <c r="I33" s="22"/>
      <c r="J33" s="22"/>
      <c r="K33" s="159">
        <f t="shared" si="4"/>
        <v>0</v>
      </c>
      <c r="L33" s="160">
        <f t="shared" si="5"/>
        <v>0</v>
      </c>
    </row>
    <row r="34" spans="1:14" ht="16" thickBot="1">
      <c r="A34" s="25"/>
      <c r="B34" s="22"/>
      <c r="C34" s="22"/>
      <c r="D34" s="22"/>
      <c r="E34" s="22"/>
      <c r="F34" s="22"/>
      <c r="G34" s="22"/>
      <c r="H34" s="22"/>
      <c r="I34" s="22"/>
      <c r="J34" s="22"/>
      <c r="K34" s="159">
        <f t="shared" si="4"/>
        <v>0</v>
      </c>
      <c r="L34" s="160">
        <f t="shared" si="5"/>
        <v>0</v>
      </c>
    </row>
    <row r="35" spans="1:14" ht="27" customHeight="1" thickBot="1">
      <c r="A35" s="220" t="s">
        <v>363</v>
      </c>
      <c r="B35" s="221"/>
      <c r="C35" s="221"/>
      <c r="D35" s="221"/>
      <c r="E35" s="221"/>
      <c r="F35" s="221"/>
      <c r="G35" s="221"/>
      <c r="H35" s="205"/>
      <c r="I35" s="229"/>
      <c r="J35" s="229"/>
      <c r="K35" s="230">
        <f>E35*1.5+G35+I35*2/3</f>
        <v>0</v>
      </c>
      <c r="L35" s="231">
        <f>IF(F35="oui",0,E35*1.5)+IF(H35="oui",0,G35*1)+IF(J35="oui",0,I35*2/3)</f>
        <v>0</v>
      </c>
      <c r="N35" s="38"/>
    </row>
    <row r="36" spans="1:14" ht="16" thickBot="1">
      <c r="A36" s="232" t="s">
        <v>361</v>
      </c>
      <c r="B36" s="226">
        <v>6</v>
      </c>
      <c r="C36" s="225"/>
      <c r="D36" s="226"/>
      <c r="E36" s="226"/>
      <c r="F36" s="226"/>
      <c r="G36" s="226"/>
      <c r="H36" s="226"/>
      <c r="I36" s="226"/>
      <c r="J36" s="226"/>
      <c r="K36" s="159">
        <f t="shared" si="4"/>
        <v>0</v>
      </c>
      <c r="L36" s="160">
        <f t="shared" si="5"/>
        <v>0</v>
      </c>
    </row>
    <row r="37" spans="1:14" ht="16">
      <c r="A37" s="222"/>
      <c r="B37" s="223"/>
      <c r="C37" s="225" t="s">
        <v>356</v>
      </c>
      <c r="D37" s="226">
        <v>1</v>
      </c>
      <c r="E37" s="226">
        <v>12</v>
      </c>
      <c r="F37" s="226" t="s">
        <v>346</v>
      </c>
      <c r="G37" s="226"/>
      <c r="H37" s="226"/>
      <c r="I37" s="226"/>
      <c r="J37" s="226"/>
      <c r="K37" s="159">
        <f t="shared" si="4"/>
        <v>18</v>
      </c>
      <c r="L37" s="160">
        <f t="shared" si="5"/>
        <v>0</v>
      </c>
    </row>
    <row r="38" spans="1:14">
      <c r="A38" s="222"/>
      <c r="B38" s="223"/>
      <c r="C38" s="223"/>
      <c r="D38" s="223"/>
      <c r="E38" s="223"/>
      <c r="F38" s="223"/>
      <c r="G38" s="223"/>
      <c r="H38" s="223"/>
      <c r="I38" s="223"/>
      <c r="J38" s="223"/>
      <c r="K38" s="159">
        <f t="shared" si="4"/>
        <v>0</v>
      </c>
      <c r="L38" s="160">
        <f t="shared" si="5"/>
        <v>0</v>
      </c>
    </row>
    <row r="39" spans="1:14">
      <c r="A39" s="222"/>
      <c r="B39" s="223"/>
      <c r="C39" s="223" t="s">
        <v>357</v>
      </c>
      <c r="D39" s="223">
        <v>1</v>
      </c>
      <c r="E39" s="223"/>
      <c r="F39" s="223"/>
      <c r="G39" s="223">
        <v>12</v>
      </c>
      <c r="H39" s="223" t="s">
        <v>346</v>
      </c>
      <c r="I39" s="223"/>
      <c r="J39" s="223"/>
      <c r="K39" s="159">
        <f t="shared" si="4"/>
        <v>12</v>
      </c>
      <c r="L39" s="160">
        <f t="shared" si="5"/>
        <v>0</v>
      </c>
    </row>
    <row r="40" spans="1:14">
      <c r="A40" s="222"/>
      <c r="B40" s="223"/>
      <c r="C40" s="223"/>
      <c r="D40" s="223"/>
      <c r="E40" s="223"/>
      <c r="F40" s="223"/>
      <c r="G40" s="223"/>
      <c r="H40" s="223"/>
      <c r="I40" s="223"/>
      <c r="J40" s="223"/>
      <c r="K40" s="159">
        <f t="shared" si="4"/>
        <v>0</v>
      </c>
      <c r="L40" s="160">
        <f t="shared" si="5"/>
        <v>0</v>
      </c>
    </row>
    <row r="41" spans="1:14">
      <c r="A41" s="222"/>
      <c r="B41" s="223"/>
      <c r="C41" s="223" t="s">
        <v>358</v>
      </c>
      <c r="D41" s="223">
        <v>1</v>
      </c>
      <c r="E41" s="223"/>
      <c r="F41" s="223"/>
      <c r="G41" s="223">
        <v>24</v>
      </c>
      <c r="H41" s="223" t="s">
        <v>346</v>
      </c>
      <c r="I41" s="223">
        <v>12</v>
      </c>
      <c r="J41" s="22" t="s">
        <v>346</v>
      </c>
      <c r="K41" s="159">
        <f t="shared" si="4"/>
        <v>32</v>
      </c>
      <c r="L41" s="160">
        <f t="shared" si="5"/>
        <v>0</v>
      </c>
    </row>
    <row r="42" spans="1:14">
      <c r="A42" s="25"/>
      <c r="B42" s="22"/>
      <c r="C42" s="22"/>
      <c r="D42" s="22"/>
      <c r="E42" s="22"/>
      <c r="F42" s="22"/>
      <c r="G42" s="22"/>
      <c r="H42" s="22"/>
      <c r="I42" s="22"/>
      <c r="J42" s="22"/>
      <c r="K42" s="159">
        <f t="shared" si="4"/>
        <v>0</v>
      </c>
      <c r="L42" s="160">
        <f t="shared" si="5"/>
        <v>0</v>
      </c>
    </row>
    <row r="43" spans="1:14">
      <c r="A43" s="25"/>
      <c r="B43" s="22"/>
      <c r="C43" s="22"/>
      <c r="D43" s="22"/>
      <c r="E43" s="22"/>
      <c r="F43" s="22"/>
      <c r="G43" s="22"/>
      <c r="H43" s="22"/>
      <c r="I43" s="22"/>
      <c r="J43" s="22"/>
      <c r="K43" s="159">
        <f t="shared" si="4"/>
        <v>0</v>
      </c>
      <c r="L43" s="160">
        <f t="shared" si="5"/>
        <v>0</v>
      </c>
    </row>
    <row r="44" spans="1:14">
      <c r="A44" s="25"/>
      <c r="B44" s="22"/>
      <c r="C44" s="22"/>
      <c r="D44" s="22"/>
      <c r="E44" s="22"/>
      <c r="F44" s="22"/>
      <c r="G44" s="22"/>
      <c r="H44" s="22"/>
      <c r="I44" s="22"/>
      <c r="J44" s="22"/>
      <c r="K44" s="159">
        <f t="shared" si="4"/>
        <v>0</v>
      </c>
      <c r="L44" s="160">
        <f t="shared" si="5"/>
        <v>0</v>
      </c>
    </row>
    <row r="45" spans="1:14">
      <c r="A45" s="25"/>
      <c r="B45" s="22"/>
      <c r="C45" s="22"/>
      <c r="D45" s="22"/>
      <c r="E45" s="22"/>
      <c r="F45" s="22"/>
      <c r="G45" s="22"/>
      <c r="H45" s="22"/>
      <c r="I45" s="22"/>
      <c r="J45" s="22"/>
      <c r="K45" s="159">
        <f t="shared" si="4"/>
        <v>0</v>
      </c>
      <c r="L45" s="160">
        <f t="shared" si="5"/>
        <v>0</v>
      </c>
    </row>
    <row r="46" spans="1:14">
      <c r="A46" s="25"/>
      <c r="B46" s="22"/>
      <c r="C46" s="22"/>
      <c r="D46" s="22"/>
      <c r="E46" s="22"/>
      <c r="F46" s="22"/>
      <c r="G46" s="22"/>
      <c r="H46" s="22"/>
      <c r="I46" s="22"/>
      <c r="J46" s="22"/>
      <c r="K46" s="159">
        <f t="shared" si="4"/>
        <v>0</v>
      </c>
      <c r="L46" s="160">
        <f t="shared" si="5"/>
        <v>0</v>
      </c>
    </row>
    <row r="47" spans="1:14">
      <c r="A47" s="25"/>
      <c r="B47" s="22"/>
      <c r="C47" s="22"/>
      <c r="D47" s="22"/>
      <c r="E47" s="22"/>
      <c r="F47" s="22"/>
      <c r="G47" s="22"/>
      <c r="H47" s="22"/>
      <c r="I47" s="22"/>
      <c r="J47" s="22"/>
      <c r="K47" s="159">
        <f t="shared" si="4"/>
        <v>0</v>
      </c>
      <c r="L47" s="160">
        <f t="shared" si="5"/>
        <v>0</v>
      </c>
    </row>
    <row r="48" spans="1:14">
      <c r="A48" s="25"/>
      <c r="B48" s="22"/>
      <c r="C48" s="22"/>
      <c r="D48" s="22"/>
      <c r="E48" s="22"/>
      <c r="F48" s="22"/>
      <c r="G48" s="22"/>
      <c r="H48" s="22"/>
      <c r="I48" s="22"/>
      <c r="J48" s="22"/>
      <c r="K48" s="159">
        <f t="shared" si="4"/>
        <v>0</v>
      </c>
      <c r="L48" s="160">
        <f t="shared" si="5"/>
        <v>0</v>
      </c>
    </row>
    <row r="49" spans="1:14">
      <c r="A49" s="25"/>
      <c r="B49" s="22"/>
      <c r="C49" s="22"/>
      <c r="D49" s="22"/>
      <c r="E49" s="22"/>
      <c r="F49" s="22"/>
      <c r="G49" s="22"/>
      <c r="H49" s="22"/>
      <c r="I49" s="22"/>
      <c r="J49" s="22"/>
      <c r="K49" s="159">
        <f t="shared" si="4"/>
        <v>0</v>
      </c>
      <c r="L49" s="160">
        <f t="shared" si="5"/>
        <v>0</v>
      </c>
    </row>
    <row r="50" spans="1:14">
      <c r="A50" s="25"/>
      <c r="B50" s="22"/>
      <c r="C50" s="22"/>
      <c r="D50" s="22"/>
      <c r="E50" s="22"/>
      <c r="F50" s="22"/>
      <c r="G50" s="22"/>
      <c r="H50" s="22"/>
      <c r="I50" s="22"/>
      <c r="J50" s="22"/>
      <c r="K50" s="159">
        <f t="shared" si="4"/>
        <v>0</v>
      </c>
      <c r="L50" s="160">
        <f t="shared" si="5"/>
        <v>0</v>
      </c>
    </row>
    <row r="51" spans="1:14">
      <c r="A51" s="25"/>
      <c r="B51" s="22"/>
      <c r="C51" s="22"/>
      <c r="D51" s="22"/>
      <c r="E51" s="22"/>
      <c r="F51" s="22"/>
      <c r="G51" s="22"/>
      <c r="H51" s="22"/>
      <c r="I51" s="22"/>
      <c r="J51" s="22"/>
      <c r="K51" s="159">
        <f t="shared" si="4"/>
        <v>0</v>
      </c>
      <c r="L51" s="160">
        <f t="shared" si="5"/>
        <v>0</v>
      </c>
    </row>
    <row r="52" spans="1:14">
      <c r="A52" s="25"/>
      <c r="B52" s="22"/>
      <c r="C52" s="22"/>
      <c r="D52" s="22"/>
      <c r="E52" s="22"/>
      <c r="F52" s="22"/>
      <c r="G52" s="22"/>
      <c r="H52" s="22"/>
      <c r="I52" s="22"/>
      <c r="J52" s="22"/>
      <c r="K52" s="159">
        <f t="shared" si="4"/>
        <v>0</v>
      </c>
      <c r="L52" s="160">
        <f t="shared" si="5"/>
        <v>0</v>
      </c>
    </row>
    <row r="53" spans="1:14">
      <c r="A53" s="25"/>
      <c r="B53" s="22"/>
      <c r="C53" s="22"/>
      <c r="D53" s="22"/>
      <c r="E53" s="22"/>
      <c r="F53" s="22"/>
      <c r="G53" s="22"/>
      <c r="H53" s="22"/>
      <c r="I53" s="22"/>
      <c r="J53" s="22"/>
      <c r="K53" s="159">
        <f t="shared" si="4"/>
        <v>0</v>
      </c>
      <c r="L53" s="160">
        <f t="shared" si="5"/>
        <v>0</v>
      </c>
    </row>
    <row r="54" spans="1:14">
      <c r="A54" s="25"/>
      <c r="B54" s="22"/>
      <c r="C54" s="22"/>
      <c r="D54" s="22"/>
      <c r="E54" s="22"/>
      <c r="F54" s="22"/>
      <c r="G54" s="22"/>
      <c r="H54" s="22"/>
      <c r="I54" s="22"/>
      <c r="J54" s="22"/>
      <c r="K54" s="159">
        <f t="shared" si="4"/>
        <v>0</v>
      </c>
      <c r="L54" s="160">
        <f t="shared" si="5"/>
        <v>0</v>
      </c>
    </row>
    <row r="55" spans="1:14">
      <c r="A55" s="25"/>
      <c r="B55" s="22"/>
      <c r="C55" s="22"/>
      <c r="D55" s="22"/>
      <c r="E55" s="22"/>
      <c r="F55" s="22"/>
      <c r="G55" s="22"/>
      <c r="H55" s="22"/>
      <c r="I55" s="22"/>
      <c r="J55" s="22"/>
      <c r="K55" s="159">
        <f t="shared" si="4"/>
        <v>0</v>
      </c>
      <c r="L55" s="160">
        <f t="shared" si="5"/>
        <v>0</v>
      </c>
    </row>
    <row r="56" spans="1:14" ht="16" thickBot="1">
      <c r="A56" s="26"/>
      <c r="B56" s="27"/>
      <c r="C56" s="27"/>
      <c r="D56" s="27"/>
      <c r="E56" s="27"/>
      <c r="F56" s="29"/>
      <c r="G56" s="27"/>
      <c r="H56" s="29"/>
      <c r="I56" s="27"/>
      <c r="J56" s="29"/>
      <c r="K56" s="162">
        <f t="shared" si="4"/>
        <v>0</v>
      </c>
      <c r="L56" s="163">
        <f t="shared" si="5"/>
        <v>0</v>
      </c>
    </row>
    <row r="57" spans="1:14" ht="16" thickBot="1">
      <c r="D57" s="30" t="s">
        <v>200</v>
      </c>
      <c r="E57" s="31">
        <f>SUM(E26:E56)</f>
        <v>24</v>
      </c>
      <c r="F57" s="31">
        <f t="shared" ref="F57:L57" si="6">SUM(F26:F56)</f>
        <v>0</v>
      </c>
      <c r="G57" s="31">
        <f t="shared" si="6"/>
        <v>72</v>
      </c>
      <c r="H57" s="31">
        <f t="shared" si="6"/>
        <v>0</v>
      </c>
      <c r="I57" s="31">
        <f t="shared" si="6"/>
        <v>24</v>
      </c>
      <c r="J57" s="31">
        <f t="shared" si="6"/>
        <v>0</v>
      </c>
      <c r="K57" s="161">
        <f t="shared" si="6"/>
        <v>124</v>
      </c>
      <c r="L57" s="161">
        <f t="shared" si="6"/>
        <v>0</v>
      </c>
    </row>
    <row r="58" spans="1:14" ht="16" thickBot="1"/>
    <row r="59" spans="1:14">
      <c r="A59" s="394" t="s">
        <v>362</v>
      </c>
      <c r="B59" s="395"/>
      <c r="C59" s="395"/>
      <c r="D59" s="395"/>
      <c r="E59" s="395"/>
      <c r="F59" s="395"/>
      <c r="G59" s="395"/>
      <c r="H59" s="395"/>
      <c r="I59" s="395"/>
      <c r="J59" s="395"/>
      <c r="K59" s="395"/>
      <c r="L59" s="396"/>
    </row>
    <row r="60" spans="1:14">
      <c r="A60" s="206" t="s">
        <v>193</v>
      </c>
      <c r="B60" s="397" t="s">
        <v>326</v>
      </c>
      <c r="C60" s="398"/>
      <c r="D60" s="399"/>
      <c r="E60" s="400"/>
      <c r="F60" s="400"/>
      <c r="G60" s="400"/>
      <c r="H60" s="400"/>
      <c r="I60" s="400"/>
      <c r="J60" s="400"/>
      <c r="K60" s="400"/>
      <c r="L60" s="401"/>
    </row>
    <row r="61" spans="1:14" ht="49" thickBot="1">
      <c r="A61" s="204" t="s">
        <v>194</v>
      </c>
      <c r="B61" s="205" t="s">
        <v>195</v>
      </c>
      <c r="C61" s="205" t="s">
        <v>196</v>
      </c>
      <c r="D61" s="205" t="s">
        <v>197</v>
      </c>
      <c r="E61" s="205" t="s">
        <v>198</v>
      </c>
      <c r="F61" s="205" t="s">
        <v>293</v>
      </c>
      <c r="G61" s="205" t="s">
        <v>199</v>
      </c>
      <c r="H61" s="205" t="s">
        <v>293</v>
      </c>
      <c r="I61" s="205" t="s">
        <v>325</v>
      </c>
      <c r="J61" s="205" t="s">
        <v>293</v>
      </c>
      <c r="K61" s="202" t="s">
        <v>295</v>
      </c>
      <c r="L61" s="203" t="s">
        <v>294</v>
      </c>
    </row>
    <row r="62" spans="1:14" ht="27" customHeight="1">
      <c r="A62" s="220" t="s">
        <v>429</v>
      </c>
      <c r="B62" s="221"/>
      <c r="C62" s="221"/>
      <c r="D62" s="221"/>
      <c r="E62" s="221"/>
      <c r="F62" s="221"/>
      <c r="G62" s="221"/>
      <c r="H62" s="205"/>
      <c r="I62" s="229"/>
      <c r="J62" s="229"/>
      <c r="K62" s="230">
        <f>E62*1.5+G62+I62*2/3</f>
        <v>0</v>
      </c>
      <c r="L62" s="231">
        <f>IF(F62="oui",0,E62*1.5)+IF(H62="oui",0,G62*1)+IF(J62="oui",0,I62*2/3)</f>
        <v>0</v>
      </c>
      <c r="N62" s="38"/>
    </row>
    <row r="63" spans="1:14">
      <c r="A63" s="25" t="s">
        <v>406</v>
      </c>
      <c r="B63" s="22">
        <v>6</v>
      </c>
      <c r="C63" s="22"/>
      <c r="D63" s="22"/>
      <c r="E63" s="22"/>
      <c r="F63" s="22"/>
      <c r="G63" s="22"/>
      <c r="H63" s="22"/>
      <c r="I63" s="22"/>
      <c r="J63" s="22"/>
      <c r="K63" s="166">
        <f t="shared" ref="K63:K92" si="7">E63*1.5+G63+I63*2/3</f>
        <v>0</v>
      </c>
      <c r="L63" s="165">
        <f t="shared" ref="L63:L91" si="8">IF(F63="oui",0,E63*1.5)+IF(H63="oui",0,G63*1)+IF(J63="oui",0,I63*2/3)</f>
        <v>0</v>
      </c>
    </row>
    <row r="64" spans="1:14">
      <c r="A64" s="25"/>
      <c r="B64" s="22"/>
      <c r="C64" s="244" t="s">
        <v>356</v>
      </c>
      <c r="D64" s="22">
        <v>1</v>
      </c>
      <c r="E64" s="22">
        <v>12</v>
      </c>
      <c r="F64" s="22" t="s">
        <v>346</v>
      </c>
      <c r="G64" s="22"/>
      <c r="H64" s="22"/>
      <c r="I64" s="22"/>
      <c r="J64" s="22"/>
      <c r="K64" s="159">
        <f t="shared" si="7"/>
        <v>18</v>
      </c>
      <c r="L64" s="160">
        <f t="shared" si="8"/>
        <v>0</v>
      </c>
    </row>
    <row r="65" spans="1:14">
      <c r="A65" s="25"/>
      <c r="B65" s="22"/>
      <c r="C65" s="245"/>
      <c r="D65" s="22"/>
      <c r="E65" s="22"/>
      <c r="F65" s="22"/>
      <c r="G65" s="22"/>
      <c r="H65" s="22"/>
      <c r="I65" s="22"/>
      <c r="J65" s="22"/>
      <c r="K65" s="159">
        <f t="shared" si="7"/>
        <v>0</v>
      </c>
      <c r="L65" s="160">
        <f t="shared" si="8"/>
        <v>0</v>
      </c>
    </row>
    <row r="66" spans="1:14">
      <c r="A66" s="25"/>
      <c r="B66" s="22"/>
      <c r="C66" s="245" t="s">
        <v>407</v>
      </c>
      <c r="D66" s="22">
        <v>1</v>
      </c>
      <c r="E66" s="22"/>
      <c r="F66" s="22"/>
      <c r="G66" s="22"/>
      <c r="H66" s="22"/>
      <c r="I66" s="22">
        <v>12</v>
      </c>
      <c r="J66" s="22" t="s">
        <v>346</v>
      </c>
      <c r="K66" s="159">
        <f t="shared" si="7"/>
        <v>8</v>
      </c>
      <c r="L66" s="160">
        <f t="shared" si="8"/>
        <v>0</v>
      </c>
    </row>
    <row r="67" spans="1:14">
      <c r="A67" s="25"/>
      <c r="B67" s="22"/>
      <c r="C67" s="245"/>
      <c r="D67" s="22"/>
      <c r="E67" s="22"/>
      <c r="F67" s="22"/>
      <c r="G67" s="22"/>
      <c r="H67" s="22"/>
      <c r="I67" s="22"/>
      <c r="J67" s="22"/>
      <c r="K67" s="159">
        <f t="shared" si="7"/>
        <v>0</v>
      </c>
      <c r="L67" s="160">
        <f t="shared" si="8"/>
        <v>0</v>
      </c>
    </row>
    <row r="68" spans="1:14">
      <c r="A68" s="25"/>
      <c r="B68" s="22"/>
      <c r="C68" s="245" t="s">
        <v>408</v>
      </c>
      <c r="D68" s="22">
        <v>1</v>
      </c>
      <c r="E68" s="22"/>
      <c r="F68" s="22"/>
      <c r="G68" s="22">
        <v>24</v>
      </c>
      <c r="H68" s="22" t="s">
        <v>346</v>
      </c>
      <c r="I68" s="22"/>
      <c r="J68" s="22"/>
      <c r="K68" s="159">
        <f t="shared" si="7"/>
        <v>24</v>
      </c>
      <c r="L68" s="160">
        <f t="shared" si="8"/>
        <v>0</v>
      </c>
    </row>
    <row r="69" spans="1:14">
      <c r="A69" s="25"/>
      <c r="B69" s="22"/>
      <c r="C69" s="22"/>
      <c r="D69" s="22"/>
      <c r="E69" s="22"/>
      <c r="F69" s="22"/>
      <c r="G69" s="22"/>
      <c r="H69" s="22"/>
      <c r="I69" s="22"/>
      <c r="J69" s="22"/>
      <c r="K69" s="159">
        <f t="shared" si="7"/>
        <v>0</v>
      </c>
      <c r="L69" s="160">
        <f t="shared" si="8"/>
        <v>0</v>
      </c>
    </row>
    <row r="70" spans="1:14">
      <c r="A70" s="25"/>
      <c r="B70" s="22"/>
      <c r="C70" s="22"/>
      <c r="D70" s="22"/>
      <c r="E70" s="22"/>
      <c r="F70" s="22"/>
      <c r="G70" s="22"/>
      <c r="H70" s="22"/>
      <c r="I70" s="22"/>
      <c r="J70" s="22"/>
      <c r="K70" s="159">
        <f t="shared" si="7"/>
        <v>0</v>
      </c>
      <c r="L70" s="160">
        <f t="shared" si="8"/>
        <v>0</v>
      </c>
    </row>
    <row r="71" spans="1:14">
      <c r="A71" s="25"/>
      <c r="B71" s="22"/>
      <c r="C71" s="22"/>
      <c r="D71" s="22"/>
      <c r="E71" s="22"/>
      <c r="F71" s="22"/>
      <c r="G71" s="22"/>
      <c r="H71" s="22"/>
      <c r="I71" s="22"/>
      <c r="J71" s="22"/>
      <c r="K71" s="159">
        <f t="shared" si="7"/>
        <v>0</v>
      </c>
      <c r="L71" s="160">
        <f t="shared" si="8"/>
        <v>0</v>
      </c>
    </row>
    <row r="72" spans="1:14" ht="16" thickBot="1">
      <c r="A72" s="25"/>
      <c r="B72" s="22"/>
      <c r="C72" s="22"/>
      <c r="D72" s="22"/>
      <c r="E72" s="22"/>
      <c r="F72" s="22"/>
      <c r="G72" s="22"/>
      <c r="H72" s="22"/>
      <c r="I72" s="22"/>
      <c r="J72" s="22"/>
      <c r="K72" s="159">
        <f t="shared" si="7"/>
        <v>0</v>
      </c>
      <c r="L72" s="160">
        <f t="shared" si="8"/>
        <v>0</v>
      </c>
    </row>
    <row r="73" spans="1:14" ht="27" customHeight="1">
      <c r="A73" s="220" t="s">
        <v>430</v>
      </c>
      <c r="B73" s="221"/>
      <c r="C73" s="221"/>
      <c r="D73" s="221"/>
      <c r="E73" s="221"/>
      <c r="F73" s="221"/>
      <c r="G73" s="221"/>
      <c r="H73" s="205"/>
      <c r="I73" s="229"/>
      <c r="J73" s="229"/>
      <c r="K73" s="230">
        <f>E73*1.5+G73+I73*2/3</f>
        <v>0</v>
      </c>
      <c r="L73" s="231">
        <f>IF(F73="oui",0,E73*1.5)+IF(H73="oui",0,G73*1)+IF(J73="oui",0,I73*2/3)</f>
        <v>0</v>
      </c>
      <c r="N73" s="38"/>
    </row>
    <row r="74" spans="1:14">
      <c r="A74" s="246" t="s">
        <v>409</v>
      </c>
      <c r="B74" s="247">
        <v>6</v>
      </c>
      <c r="C74" s="247"/>
      <c r="D74" s="247"/>
      <c r="E74" s="247"/>
      <c r="F74" s="247"/>
      <c r="G74" s="247"/>
      <c r="H74" s="247"/>
      <c r="I74" s="247"/>
      <c r="J74" s="247"/>
      <c r="K74" s="159">
        <f t="shared" si="7"/>
        <v>0</v>
      </c>
      <c r="L74" s="160">
        <f t="shared" si="8"/>
        <v>0</v>
      </c>
    </row>
    <row r="75" spans="1:14">
      <c r="A75" s="222"/>
      <c r="B75" s="223"/>
      <c r="C75" s="248" t="s">
        <v>356</v>
      </c>
      <c r="D75" s="223">
        <v>1</v>
      </c>
      <c r="E75" s="223">
        <v>12</v>
      </c>
      <c r="F75" s="223" t="s">
        <v>346</v>
      </c>
      <c r="G75" s="223"/>
      <c r="H75" s="223"/>
      <c r="I75" s="223"/>
      <c r="J75" s="223"/>
      <c r="K75" s="159">
        <f t="shared" si="7"/>
        <v>18</v>
      </c>
      <c r="L75" s="160">
        <f t="shared" si="8"/>
        <v>0</v>
      </c>
    </row>
    <row r="76" spans="1:14">
      <c r="A76" s="222"/>
      <c r="B76" s="223"/>
      <c r="C76" s="249"/>
      <c r="D76" s="223"/>
      <c r="E76" s="223"/>
      <c r="F76" s="223"/>
      <c r="G76" s="223"/>
      <c r="H76" s="223"/>
      <c r="I76" s="223"/>
      <c r="J76" s="223"/>
      <c r="K76" s="159">
        <f t="shared" si="7"/>
        <v>0</v>
      </c>
      <c r="L76" s="160">
        <f t="shared" si="8"/>
        <v>0</v>
      </c>
    </row>
    <row r="77" spans="1:14">
      <c r="A77" s="222"/>
      <c r="B77" s="223"/>
      <c r="C77" s="249" t="s">
        <v>407</v>
      </c>
      <c r="D77" s="223">
        <v>1</v>
      </c>
      <c r="E77" s="223"/>
      <c r="F77" s="223"/>
      <c r="G77" s="223"/>
      <c r="H77" s="223"/>
      <c r="I77" s="223">
        <v>12</v>
      </c>
      <c r="J77" s="223" t="s">
        <v>346</v>
      </c>
      <c r="K77" s="159">
        <f t="shared" si="7"/>
        <v>8</v>
      </c>
      <c r="L77" s="160">
        <f t="shared" si="8"/>
        <v>0</v>
      </c>
    </row>
    <row r="78" spans="1:14">
      <c r="A78" s="222"/>
      <c r="B78" s="223"/>
      <c r="C78" s="249"/>
      <c r="D78" s="223"/>
      <c r="E78" s="223"/>
      <c r="F78" s="223"/>
      <c r="G78" s="223"/>
      <c r="H78" s="223"/>
      <c r="I78" s="223"/>
      <c r="J78" s="223"/>
      <c r="K78" s="159">
        <f t="shared" si="7"/>
        <v>0</v>
      </c>
      <c r="L78" s="160">
        <f t="shared" si="8"/>
        <v>0</v>
      </c>
    </row>
    <row r="79" spans="1:14">
      <c r="A79" s="222"/>
      <c r="B79" s="223"/>
      <c r="C79" s="249" t="s">
        <v>408</v>
      </c>
      <c r="D79" s="223">
        <v>1</v>
      </c>
      <c r="E79" s="223"/>
      <c r="F79" s="223"/>
      <c r="G79" s="223">
        <v>24</v>
      </c>
      <c r="H79" s="223" t="s">
        <v>346</v>
      </c>
      <c r="I79" s="223"/>
      <c r="J79" s="223"/>
      <c r="K79" s="159">
        <f t="shared" si="7"/>
        <v>24</v>
      </c>
      <c r="L79" s="160">
        <f t="shared" si="8"/>
        <v>0</v>
      </c>
    </row>
    <row r="80" spans="1:14">
      <c r="A80" s="222"/>
      <c r="B80" s="223"/>
      <c r="C80" s="223"/>
      <c r="D80" s="223"/>
      <c r="E80" s="223"/>
      <c r="F80" s="223"/>
      <c r="G80" s="223"/>
      <c r="H80" s="223"/>
      <c r="I80" s="223"/>
      <c r="J80" s="223"/>
      <c r="K80" s="159">
        <f t="shared" si="7"/>
        <v>0</v>
      </c>
      <c r="L80" s="160">
        <f t="shared" si="8"/>
        <v>0</v>
      </c>
    </row>
    <row r="81" spans="1:12">
      <c r="A81" s="222"/>
      <c r="B81" s="223"/>
      <c r="C81" s="223"/>
      <c r="D81" s="223"/>
      <c r="E81" s="223"/>
      <c r="F81" s="223"/>
      <c r="G81" s="223"/>
      <c r="H81" s="223"/>
      <c r="I81" s="223"/>
      <c r="J81" s="223"/>
      <c r="K81" s="159">
        <f t="shared" si="7"/>
        <v>0</v>
      </c>
      <c r="L81" s="160">
        <f t="shared" si="8"/>
        <v>0</v>
      </c>
    </row>
    <row r="82" spans="1:12">
      <c r="A82" s="222"/>
      <c r="B82" s="223"/>
      <c r="C82" s="223"/>
      <c r="D82" s="223"/>
      <c r="E82" s="223"/>
      <c r="F82" s="223"/>
      <c r="G82" s="223"/>
      <c r="H82" s="223"/>
      <c r="I82" s="223"/>
      <c r="J82" s="223"/>
      <c r="K82" s="159">
        <f t="shared" si="7"/>
        <v>0</v>
      </c>
      <c r="L82" s="160">
        <f t="shared" si="8"/>
        <v>0</v>
      </c>
    </row>
    <row r="83" spans="1:12">
      <c r="A83" s="25"/>
      <c r="B83" s="22"/>
      <c r="C83" s="22"/>
      <c r="D83" s="22"/>
      <c r="E83" s="22"/>
      <c r="F83" s="22"/>
      <c r="G83" s="22"/>
      <c r="H83" s="22"/>
      <c r="I83" s="22"/>
      <c r="J83" s="22"/>
      <c r="K83" s="159">
        <f t="shared" si="7"/>
        <v>0</v>
      </c>
      <c r="L83" s="160">
        <f t="shared" si="8"/>
        <v>0</v>
      </c>
    </row>
    <row r="84" spans="1:12">
      <c r="A84" s="25"/>
      <c r="B84" s="22"/>
      <c r="C84" s="22"/>
      <c r="D84" s="22"/>
      <c r="E84" s="22"/>
      <c r="F84" s="22"/>
      <c r="G84" s="22"/>
      <c r="H84" s="22"/>
      <c r="I84" s="22"/>
      <c r="J84" s="22"/>
      <c r="K84" s="159">
        <f t="shared" si="7"/>
        <v>0</v>
      </c>
      <c r="L84" s="160">
        <f t="shared" si="8"/>
        <v>0</v>
      </c>
    </row>
    <row r="85" spans="1:12">
      <c r="A85" s="25"/>
      <c r="B85" s="22"/>
      <c r="C85" s="22"/>
      <c r="D85" s="22"/>
      <c r="E85" s="22"/>
      <c r="F85" s="22"/>
      <c r="G85" s="22"/>
      <c r="H85" s="22"/>
      <c r="I85" s="22"/>
      <c r="J85" s="22"/>
      <c r="K85" s="159">
        <f t="shared" si="7"/>
        <v>0</v>
      </c>
      <c r="L85" s="160">
        <f t="shared" si="8"/>
        <v>0</v>
      </c>
    </row>
    <row r="86" spans="1:12">
      <c r="A86" s="25"/>
      <c r="B86" s="22"/>
      <c r="C86" s="22"/>
      <c r="D86" s="22"/>
      <c r="E86" s="22"/>
      <c r="F86" s="22"/>
      <c r="G86" s="22"/>
      <c r="H86" s="22"/>
      <c r="I86" s="22"/>
      <c r="J86" s="22"/>
      <c r="K86" s="159">
        <f t="shared" si="7"/>
        <v>0</v>
      </c>
      <c r="L86" s="160">
        <f t="shared" si="8"/>
        <v>0</v>
      </c>
    </row>
    <row r="87" spans="1:12">
      <c r="A87" s="25"/>
      <c r="B87" s="22"/>
      <c r="C87" s="22"/>
      <c r="D87" s="22"/>
      <c r="E87" s="22"/>
      <c r="F87" s="22"/>
      <c r="G87" s="22"/>
      <c r="H87" s="22"/>
      <c r="I87" s="22"/>
      <c r="J87" s="22"/>
      <c r="K87" s="159">
        <f t="shared" si="7"/>
        <v>0</v>
      </c>
      <c r="L87" s="160">
        <f t="shared" si="8"/>
        <v>0</v>
      </c>
    </row>
    <row r="88" spans="1:12">
      <c r="A88" s="25"/>
      <c r="B88" s="22"/>
      <c r="C88" s="22"/>
      <c r="D88" s="22"/>
      <c r="E88" s="22"/>
      <c r="F88" s="22"/>
      <c r="G88" s="22"/>
      <c r="H88" s="22"/>
      <c r="I88" s="22"/>
      <c r="J88" s="22"/>
      <c r="K88" s="159">
        <f t="shared" si="7"/>
        <v>0</v>
      </c>
      <c r="L88" s="160">
        <f t="shared" si="8"/>
        <v>0</v>
      </c>
    </row>
    <row r="89" spans="1:12">
      <c r="A89" s="25"/>
      <c r="B89" s="22"/>
      <c r="C89" s="22"/>
      <c r="D89" s="22"/>
      <c r="E89" s="22"/>
      <c r="F89" s="22"/>
      <c r="G89" s="22"/>
      <c r="H89" s="22"/>
      <c r="I89" s="22"/>
      <c r="J89" s="22"/>
      <c r="K89" s="159">
        <f t="shared" si="7"/>
        <v>0</v>
      </c>
      <c r="L89" s="160">
        <f t="shared" si="8"/>
        <v>0</v>
      </c>
    </row>
    <row r="90" spans="1:12">
      <c r="A90" s="25"/>
      <c r="B90" s="22"/>
      <c r="C90" s="22"/>
      <c r="D90" s="22"/>
      <c r="E90" s="22"/>
      <c r="F90" s="22"/>
      <c r="G90" s="22"/>
      <c r="H90" s="22"/>
      <c r="I90" s="22"/>
      <c r="J90" s="22"/>
      <c r="K90" s="159">
        <f t="shared" si="7"/>
        <v>0</v>
      </c>
      <c r="L90" s="160">
        <f t="shared" si="8"/>
        <v>0</v>
      </c>
    </row>
    <row r="91" spans="1:12">
      <c r="A91" s="25"/>
      <c r="B91" s="22"/>
      <c r="C91" s="22"/>
      <c r="D91" s="22"/>
      <c r="E91" s="22"/>
      <c r="F91" s="22"/>
      <c r="G91" s="22"/>
      <c r="H91" s="22"/>
      <c r="I91" s="22"/>
      <c r="J91" s="22"/>
      <c r="K91" s="159">
        <f t="shared" si="7"/>
        <v>0</v>
      </c>
      <c r="L91" s="160">
        <f t="shared" si="8"/>
        <v>0</v>
      </c>
    </row>
    <row r="92" spans="1:12" ht="16" thickBot="1">
      <c r="A92" s="26"/>
      <c r="B92" s="27"/>
      <c r="C92" s="27"/>
      <c r="D92" s="27"/>
      <c r="E92" s="27"/>
      <c r="F92" s="29"/>
      <c r="G92" s="27"/>
      <c r="H92" s="29"/>
      <c r="I92" s="27"/>
      <c r="J92" s="29"/>
      <c r="K92" s="162">
        <f t="shared" si="7"/>
        <v>0</v>
      </c>
      <c r="L92" s="163">
        <f>IF(F92="oui",0,E92*1.5)+IF(H92="oui",0,G92*1)+IF(J92="oui",0,I92*2/3)</f>
        <v>0</v>
      </c>
    </row>
    <row r="93" spans="1:12" ht="16" thickBot="1">
      <c r="D93" s="30" t="s">
        <v>200</v>
      </c>
      <c r="E93" s="31">
        <f>SUM(E62:E92)</f>
        <v>24</v>
      </c>
      <c r="F93" s="31">
        <f t="shared" ref="F93:L93" si="9">SUM(F62:F92)</f>
        <v>0</v>
      </c>
      <c r="G93" s="31">
        <f t="shared" si="9"/>
        <v>48</v>
      </c>
      <c r="H93" s="31">
        <f t="shared" si="9"/>
        <v>0</v>
      </c>
      <c r="I93" s="31">
        <f t="shared" si="9"/>
        <v>24</v>
      </c>
      <c r="J93" s="31">
        <f t="shared" si="9"/>
        <v>0</v>
      </c>
      <c r="K93" s="161">
        <f t="shared" si="9"/>
        <v>100</v>
      </c>
      <c r="L93" s="161">
        <f t="shared" si="9"/>
        <v>0</v>
      </c>
    </row>
    <row r="94" spans="1:12" ht="16" thickBot="1"/>
    <row r="95" spans="1:12">
      <c r="A95" s="394" t="s">
        <v>267</v>
      </c>
      <c r="B95" s="395"/>
      <c r="C95" s="395"/>
      <c r="D95" s="395"/>
      <c r="E95" s="395"/>
      <c r="F95" s="395"/>
      <c r="G95" s="395"/>
      <c r="H95" s="395"/>
      <c r="I95" s="395"/>
      <c r="J95" s="395"/>
      <c r="K95" s="395"/>
      <c r="L95" s="396"/>
    </row>
    <row r="96" spans="1:12">
      <c r="A96" s="206" t="s">
        <v>193</v>
      </c>
      <c r="B96" s="397" t="s">
        <v>326</v>
      </c>
      <c r="C96" s="398"/>
      <c r="D96" s="399"/>
      <c r="E96" s="400"/>
      <c r="F96" s="400"/>
      <c r="G96" s="400"/>
      <c r="H96" s="400"/>
      <c r="I96" s="400"/>
      <c r="J96" s="400"/>
      <c r="K96" s="400"/>
      <c r="L96" s="401"/>
    </row>
    <row r="97" spans="1:12" ht="49" thickBot="1">
      <c r="A97" s="204" t="s">
        <v>194</v>
      </c>
      <c r="B97" s="205" t="s">
        <v>195</v>
      </c>
      <c r="C97" s="205" t="s">
        <v>196</v>
      </c>
      <c r="D97" s="205" t="s">
        <v>197</v>
      </c>
      <c r="E97" s="205" t="s">
        <v>198</v>
      </c>
      <c r="F97" s="205" t="s">
        <v>293</v>
      </c>
      <c r="G97" s="205" t="s">
        <v>199</v>
      </c>
      <c r="H97" s="205" t="s">
        <v>293</v>
      </c>
      <c r="I97" s="205" t="s">
        <v>325</v>
      </c>
      <c r="J97" s="205" t="s">
        <v>293</v>
      </c>
      <c r="K97" s="202" t="s">
        <v>295</v>
      </c>
      <c r="L97" s="203" t="s">
        <v>294</v>
      </c>
    </row>
    <row r="98" spans="1:12">
      <c r="A98" s="23"/>
      <c r="B98" s="24"/>
      <c r="C98" s="28"/>
      <c r="D98" s="24"/>
      <c r="E98" s="24"/>
      <c r="F98" s="24"/>
      <c r="G98" s="24"/>
      <c r="H98" s="24"/>
      <c r="I98" s="24"/>
      <c r="J98" s="24"/>
      <c r="K98" s="166">
        <f t="shared" ref="K98:K128" si="10">E98*1.5+G98+I98*2/3</f>
        <v>0</v>
      </c>
      <c r="L98" s="160">
        <f>IF(F98="oui",0,E98*1.5)+IF(H98="oui",0,G98*1)+IF(J98="oui",0,I98*2/3)</f>
        <v>0</v>
      </c>
    </row>
    <row r="99" spans="1:12">
      <c r="A99" s="25"/>
      <c r="B99" s="22"/>
      <c r="C99" s="22"/>
      <c r="D99" s="22"/>
      <c r="E99" s="22"/>
      <c r="F99" s="22"/>
      <c r="G99" s="22"/>
      <c r="H99" s="22"/>
      <c r="I99" s="22"/>
      <c r="J99" s="22"/>
      <c r="K99" s="164">
        <f t="shared" si="10"/>
        <v>0</v>
      </c>
      <c r="L99" s="165">
        <f t="shared" ref="L99:L128" si="11">IF(F99="oui",0,E99*1.5)+IF(H99="oui",0,G99*1)+IF(J99="oui",0,I99*2/3)</f>
        <v>0</v>
      </c>
    </row>
    <row r="100" spans="1:12">
      <c r="A100" s="25"/>
      <c r="B100" s="22"/>
      <c r="C100" s="22"/>
      <c r="D100" s="22"/>
      <c r="E100" s="22"/>
      <c r="F100" s="22"/>
      <c r="G100" s="22"/>
      <c r="H100" s="22"/>
      <c r="I100" s="22"/>
      <c r="J100" s="22"/>
      <c r="K100" s="159">
        <f t="shared" si="10"/>
        <v>0</v>
      </c>
      <c r="L100" s="160">
        <f t="shared" si="11"/>
        <v>0</v>
      </c>
    </row>
    <row r="101" spans="1:12">
      <c r="A101" s="25"/>
      <c r="B101" s="22"/>
      <c r="C101" s="22"/>
      <c r="D101" s="22"/>
      <c r="E101" s="22"/>
      <c r="F101" s="22"/>
      <c r="G101" s="22"/>
      <c r="H101" s="22"/>
      <c r="I101" s="22"/>
      <c r="J101" s="22"/>
      <c r="K101" s="159">
        <f t="shared" si="10"/>
        <v>0</v>
      </c>
      <c r="L101" s="160">
        <f t="shared" si="11"/>
        <v>0</v>
      </c>
    </row>
    <row r="102" spans="1:12">
      <c r="A102" s="25"/>
      <c r="B102" s="22"/>
      <c r="C102" s="22"/>
      <c r="D102" s="22"/>
      <c r="E102" s="22"/>
      <c r="F102" s="22"/>
      <c r="G102" s="22"/>
      <c r="H102" s="22"/>
      <c r="I102" s="22"/>
      <c r="J102" s="22"/>
      <c r="K102" s="159">
        <f t="shared" si="10"/>
        <v>0</v>
      </c>
      <c r="L102" s="160">
        <f t="shared" si="11"/>
        <v>0</v>
      </c>
    </row>
    <row r="103" spans="1:12">
      <c r="A103" s="25"/>
      <c r="B103" s="22"/>
      <c r="C103" s="22"/>
      <c r="D103" s="22"/>
      <c r="E103" s="22"/>
      <c r="F103" s="22"/>
      <c r="G103" s="22"/>
      <c r="H103" s="22"/>
      <c r="I103" s="22"/>
      <c r="J103" s="22"/>
      <c r="K103" s="159">
        <f t="shared" si="10"/>
        <v>0</v>
      </c>
      <c r="L103" s="160">
        <f t="shared" si="11"/>
        <v>0</v>
      </c>
    </row>
    <row r="104" spans="1:12">
      <c r="A104" s="25"/>
      <c r="B104" s="22"/>
      <c r="C104" s="22"/>
      <c r="D104" s="22"/>
      <c r="E104" s="22"/>
      <c r="F104" s="22"/>
      <c r="G104" s="22"/>
      <c r="H104" s="22"/>
      <c r="I104" s="22"/>
      <c r="J104" s="22"/>
      <c r="K104" s="159">
        <f t="shared" si="10"/>
        <v>0</v>
      </c>
      <c r="L104" s="160">
        <f t="shared" si="11"/>
        <v>0</v>
      </c>
    </row>
    <row r="105" spans="1:12">
      <c r="A105" s="25"/>
      <c r="B105" s="22"/>
      <c r="C105" s="22"/>
      <c r="D105" s="22"/>
      <c r="E105" s="22"/>
      <c r="F105" s="22"/>
      <c r="G105" s="22"/>
      <c r="H105" s="22"/>
      <c r="I105" s="22"/>
      <c r="J105" s="22"/>
      <c r="K105" s="159">
        <f t="shared" si="10"/>
        <v>0</v>
      </c>
      <c r="L105" s="160">
        <f t="shared" si="11"/>
        <v>0</v>
      </c>
    </row>
    <row r="106" spans="1:12">
      <c r="A106" s="25"/>
      <c r="B106" s="22"/>
      <c r="C106" s="22"/>
      <c r="D106" s="22"/>
      <c r="E106" s="22"/>
      <c r="F106" s="22"/>
      <c r="G106" s="22"/>
      <c r="H106" s="22"/>
      <c r="I106" s="22"/>
      <c r="J106" s="22"/>
      <c r="K106" s="159">
        <f t="shared" si="10"/>
        <v>0</v>
      </c>
      <c r="L106" s="160">
        <f t="shared" si="11"/>
        <v>0</v>
      </c>
    </row>
    <row r="107" spans="1:12">
      <c r="A107" s="25"/>
      <c r="B107" s="22"/>
      <c r="C107" s="22"/>
      <c r="D107" s="22"/>
      <c r="E107" s="22"/>
      <c r="F107" s="22"/>
      <c r="G107" s="22"/>
      <c r="H107" s="22"/>
      <c r="I107" s="22"/>
      <c r="J107" s="22"/>
      <c r="K107" s="159">
        <f t="shared" si="10"/>
        <v>0</v>
      </c>
      <c r="L107" s="160">
        <f t="shared" si="11"/>
        <v>0</v>
      </c>
    </row>
    <row r="108" spans="1:12">
      <c r="A108" s="25"/>
      <c r="B108" s="22"/>
      <c r="C108" s="22"/>
      <c r="D108" s="22"/>
      <c r="E108" s="22"/>
      <c r="F108" s="22"/>
      <c r="G108" s="22"/>
      <c r="H108" s="22"/>
      <c r="I108" s="22"/>
      <c r="J108" s="22"/>
      <c r="K108" s="159">
        <f t="shared" si="10"/>
        <v>0</v>
      </c>
      <c r="L108" s="160">
        <f t="shared" si="11"/>
        <v>0</v>
      </c>
    </row>
    <row r="109" spans="1:12">
      <c r="A109" s="25"/>
      <c r="B109" s="22"/>
      <c r="C109" s="22"/>
      <c r="D109" s="22"/>
      <c r="E109" s="22"/>
      <c r="F109" s="22"/>
      <c r="G109" s="22"/>
      <c r="H109" s="22"/>
      <c r="I109" s="22"/>
      <c r="J109" s="22"/>
      <c r="K109" s="159">
        <f t="shared" si="10"/>
        <v>0</v>
      </c>
      <c r="L109" s="160">
        <f t="shared" si="11"/>
        <v>0</v>
      </c>
    </row>
    <row r="110" spans="1:12">
      <c r="A110" s="25"/>
      <c r="B110" s="22"/>
      <c r="C110" s="22"/>
      <c r="D110" s="22"/>
      <c r="E110" s="22"/>
      <c r="F110" s="22"/>
      <c r="G110" s="22"/>
      <c r="H110" s="22"/>
      <c r="I110" s="22"/>
      <c r="J110" s="22"/>
      <c r="K110" s="159">
        <f t="shared" si="10"/>
        <v>0</v>
      </c>
      <c r="L110" s="160">
        <f t="shared" si="11"/>
        <v>0</v>
      </c>
    </row>
    <row r="111" spans="1:12">
      <c r="A111" s="25"/>
      <c r="B111" s="22"/>
      <c r="C111" s="22"/>
      <c r="D111" s="22"/>
      <c r="E111" s="22"/>
      <c r="F111" s="22"/>
      <c r="G111" s="22"/>
      <c r="H111" s="22"/>
      <c r="I111" s="22"/>
      <c r="J111" s="22"/>
      <c r="K111" s="159">
        <f t="shared" si="10"/>
        <v>0</v>
      </c>
      <c r="L111" s="160">
        <f t="shared" si="11"/>
        <v>0</v>
      </c>
    </row>
    <row r="112" spans="1:12">
      <c r="A112" s="25"/>
      <c r="B112" s="22"/>
      <c r="C112" s="22"/>
      <c r="D112" s="22"/>
      <c r="E112" s="22"/>
      <c r="F112" s="22"/>
      <c r="G112" s="22"/>
      <c r="H112" s="22"/>
      <c r="I112" s="22"/>
      <c r="J112" s="22"/>
      <c r="K112" s="159">
        <f t="shared" si="10"/>
        <v>0</v>
      </c>
      <c r="L112" s="160">
        <f t="shared" si="11"/>
        <v>0</v>
      </c>
    </row>
    <row r="113" spans="1:12">
      <c r="A113" s="25"/>
      <c r="B113" s="22"/>
      <c r="C113" s="22"/>
      <c r="D113" s="22"/>
      <c r="E113" s="22"/>
      <c r="F113" s="22"/>
      <c r="G113" s="22"/>
      <c r="H113" s="22"/>
      <c r="I113" s="22"/>
      <c r="J113" s="22"/>
      <c r="K113" s="159">
        <f t="shared" si="10"/>
        <v>0</v>
      </c>
      <c r="L113" s="160">
        <f t="shared" si="11"/>
        <v>0</v>
      </c>
    </row>
    <row r="114" spans="1:12">
      <c r="A114" s="25"/>
      <c r="B114" s="22"/>
      <c r="C114" s="22"/>
      <c r="D114" s="22"/>
      <c r="E114" s="22"/>
      <c r="F114" s="22"/>
      <c r="G114" s="22"/>
      <c r="H114" s="22"/>
      <c r="I114" s="22"/>
      <c r="J114" s="22"/>
      <c r="K114" s="159">
        <f t="shared" si="10"/>
        <v>0</v>
      </c>
      <c r="L114" s="160">
        <f t="shared" si="11"/>
        <v>0</v>
      </c>
    </row>
    <row r="115" spans="1:12">
      <c r="A115" s="25"/>
      <c r="B115" s="22"/>
      <c r="C115" s="22"/>
      <c r="D115" s="22"/>
      <c r="E115" s="22"/>
      <c r="F115" s="22"/>
      <c r="G115" s="22"/>
      <c r="H115" s="22"/>
      <c r="I115" s="22"/>
      <c r="J115" s="22"/>
      <c r="K115" s="159">
        <f t="shared" si="10"/>
        <v>0</v>
      </c>
      <c r="L115" s="160">
        <f t="shared" si="11"/>
        <v>0</v>
      </c>
    </row>
    <row r="116" spans="1:12">
      <c r="A116" s="25"/>
      <c r="B116" s="22"/>
      <c r="C116" s="22"/>
      <c r="D116" s="22"/>
      <c r="E116" s="22"/>
      <c r="F116" s="22"/>
      <c r="G116" s="22"/>
      <c r="H116" s="22"/>
      <c r="I116" s="22"/>
      <c r="J116" s="22"/>
      <c r="K116" s="159">
        <f t="shared" si="10"/>
        <v>0</v>
      </c>
      <c r="L116" s="160">
        <f t="shared" si="11"/>
        <v>0</v>
      </c>
    </row>
    <row r="117" spans="1:12">
      <c r="A117" s="25"/>
      <c r="B117" s="22"/>
      <c r="C117" s="22"/>
      <c r="D117" s="22"/>
      <c r="E117" s="22"/>
      <c r="F117" s="22"/>
      <c r="G117" s="22"/>
      <c r="H117" s="22"/>
      <c r="I117" s="22"/>
      <c r="J117" s="22"/>
      <c r="K117" s="159">
        <f t="shared" si="10"/>
        <v>0</v>
      </c>
      <c r="L117" s="160">
        <f t="shared" si="11"/>
        <v>0</v>
      </c>
    </row>
    <row r="118" spans="1:12">
      <c r="A118" s="25"/>
      <c r="B118" s="22"/>
      <c r="C118" s="22"/>
      <c r="D118" s="22"/>
      <c r="E118" s="22"/>
      <c r="F118" s="22"/>
      <c r="G118" s="22"/>
      <c r="H118" s="22"/>
      <c r="I118" s="22"/>
      <c r="J118" s="22"/>
      <c r="K118" s="159">
        <f t="shared" si="10"/>
        <v>0</v>
      </c>
      <c r="L118" s="160">
        <f t="shared" si="11"/>
        <v>0</v>
      </c>
    </row>
    <row r="119" spans="1:12">
      <c r="A119" s="25"/>
      <c r="B119" s="22"/>
      <c r="C119" s="22"/>
      <c r="D119" s="22"/>
      <c r="E119" s="22"/>
      <c r="F119" s="22"/>
      <c r="G119" s="22"/>
      <c r="H119" s="22"/>
      <c r="I119" s="22"/>
      <c r="J119" s="22"/>
      <c r="K119" s="159">
        <f t="shared" si="10"/>
        <v>0</v>
      </c>
      <c r="L119" s="160">
        <f t="shared" si="11"/>
        <v>0</v>
      </c>
    </row>
    <row r="120" spans="1:12">
      <c r="A120" s="25"/>
      <c r="B120" s="22"/>
      <c r="C120" s="22"/>
      <c r="D120" s="22"/>
      <c r="E120" s="22"/>
      <c r="F120" s="22"/>
      <c r="G120" s="22"/>
      <c r="H120" s="22"/>
      <c r="I120" s="22"/>
      <c r="J120" s="22"/>
      <c r="K120" s="159">
        <f t="shared" si="10"/>
        <v>0</v>
      </c>
      <c r="L120" s="160">
        <f t="shared" si="11"/>
        <v>0</v>
      </c>
    </row>
    <row r="121" spans="1:12">
      <c r="A121" s="25"/>
      <c r="B121" s="22"/>
      <c r="C121" s="22"/>
      <c r="D121" s="22"/>
      <c r="E121" s="22"/>
      <c r="F121" s="22"/>
      <c r="G121" s="22"/>
      <c r="H121" s="22"/>
      <c r="I121" s="22"/>
      <c r="J121" s="22"/>
      <c r="K121" s="159">
        <f t="shared" si="10"/>
        <v>0</v>
      </c>
      <c r="L121" s="160">
        <f t="shared" si="11"/>
        <v>0</v>
      </c>
    </row>
    <row r="122" spans="1:12">
      <c r="A122" s="25"/>
      <c r="B122" s="22"/>
      <c r="C122" s="22"/>
      <c r="D122" s="22"/>
      <c r="E122" s="22"/>
      <c r="F122" s="22"/>
      <c r="G122" s="22"/>
      <c r="H122" s="22"/>
      <c r="I122" s="22"/>
      <c r="J122" s="22"/>
      <c r="K122" s="159">
        <f t="shared" si="10"/>
        <v>0</v>
      </c>
      <c r="L122" s="160">
        <f t="shared" si="11"/>
        <v>0</v>
      </c>
    </row>
    <row r="123" spans="1:12">
      <c r="A123" s="25"/>
      <c r="B123" s="22"/>
      <c r="C123" s="22"/>
      <c r="D123" s="22"/>
      <c r="E123" s="22"/>
      <c r="F123" s="22"/>
      <c r="G123" s="22"/>
      <c r="H123" s="22"/>
      <c r="I123" s="22"/>
      <c r="J123" s="22"/>
      <c r="K123" s="159">
        <f t="shared" si="10"/>
        <v>0</v>
      </c>
      <c r="L123" s="160">
        <f t="shared" si="11"/>
        <v>0</v>
      </c>
    </row>
    <row r="124" spans="1:12">
      <c r="A124" s="25"/>
      <c r="B124" s="22"/>
      <c r="C124" s="22"/>
      <c r="D124" s="22"/>
      <c r="E124" s="22"/>
      <c r="F124" s="22"/>
      <c r="G124" s="22"/>
      <c r="H124" s="22"/>
      <c r="I124" s="22"/>
      <c r="J124" s="22"/>
      <c r="K124" s="159">
        <f t="shared" si="10"/>
        <v>0</v>
      </c>
      <c r="L124" s="160">
        <f t="shared" si="11"/>
        <v>0</v>
      </c>
    </row>
    <row r="125" spans="1:12">
      <c r="A125" s="25"/>
      <c r="B125" s="22"/>
      <c r="C125" s="22"/>
      <c r="D125" s="22"/>
      <c r="E125" s="22"/>
      <c r="F125" s="22"/>
      <c r="G125" s="22"/>
      <c r="H125" s="22"/>
      <c r="I125" s="22"/>
      <c r="J125" s="22"/>
      <c r="K125" s="159">
        <f t="shared" si="10"/>
        <v>0</v>
      </c>
      <c r="L125" s="160">
        <f t="shared" si="11"/>
        <v>0</v>
      </c>
    </row>
    <row r="126" spans="1:12">
      <c r="A126" s="25"/>
      <c r="B126" s="22"/>
      <c r="C126" s="22"/>
      <c r="D126" s="22"/>
      <c r="E126" s="22"/>
      <c r="F126" s="22"/>
      <c r="G126" s="22"/>
      <c r="H126" s="22"/>
      <c r="I126" s="22"/>
      <c r="J126" s="22"/>
      <c r="K126" s="159">
        <f t="shared" si="10"/>
        <v>0</v>
      </c>
      <c r="L126" s="160">
        <f t="shared" si="11"/>
        <v>0</v>
      </c>
    </row>
    <row r="127" spans="1:12">
      <c r="A127" s="25"/>
      <c r="B127" s="22"/>
      <c r="C127" s="22"/>
      <c r="D127" s="22"/>
      <c r="E127" s="22"/>
      <c r="F127" s="22"/>
      <c r="G127" s="22"/>
      <c r="H127" s="22"/>
      <c r="I127" s="22"/>
      <c r="J127" s="22"/>
      <c r="K127" s="159">
        <f t="shared" si="10"/>
        <v>0</v>
      </c>
      <c r="L127" s="160">
        <f t="shared" si="11"/>
        <v>0</v>
      </c>
    </row>
    <row r="128" spans="1:12" ht="16" thickBot="1">
      <c r="A128" s="26"/>
      <c r="B128" s="27"/>
      <c r="C128" s="27"/>
      <c r="D128" s="27"/>
      <c r="E128" s="27"/>
      <c r="F128" s="29"/>
      <c r="G128" s="27"/>
      <c r="H128" s="29"/>
      <c r="I128" s="27"/>
      <c r="J128" s="29"/>
      <c r="K128" s="162">
        <f t="shared" si="10"/>
        <v>0</v>
      </c>
      <c r="L128" s="163">
        <f t="shared" si="11"/>
        <v>0</v>
      </c>
    </row>
    <row r="129" spans="4:12" ht="16" thickBot="1">
      <c r="D129" s="30" t="s">
        <v>200</v>
      </c>
      <c r="E129" s="31">
        <f>SUM(E98:E128)</f>
        <v>0</v>
      </c>
      <c r="F129" s="31">
        <f t="shared" ref="F129:L129" si="12">SUM(F98:F128)</f>
        <v>0</v>
      </c>
      <c r="G129" s="31">
        <f t="shared" si="12"/>
        <v>0</v>
      </c>
      <c r="H129" s="31">
        <f t="shared" si="12"/>
        <v>0</v>
      </c>
      <c r="I129" s="31">
        <f t="shared" si="12"/>
        <v>0</v>
      </c>
      <c r="J129" s="31">
        <f t="shared" si="12"/>
        <v>0</v>
      </c>
      <c r="K129" s="161">
        <f t="shared" si="12"/>
        <v>0</v>
      </c>
      <c r="L129" s="161">
        <f t="shared" si="12"/>
        <v>0</v>
      </c>
    </row>
    <row r="130" spans="4:12" ht="16" thickBot="1"/>
    <row r="131" spans="4:12" ht="16" thickBot="1">
      <c r="D131" s="120" t="s">
        <v>297</v>
      </c>
      <c r="E131" s="121">
        <f>E129+E93+E57+E21</f>
        <v>70</v>
      </c>
      <c r="F131" s="121">
        <f t="shared" ref="F131:L131" si="13">F129+F93+F57+F21</f>
        <v>0</v>
      </c>
      <c r="G131" s="121">
        <f t="shared" si="13"/>
        <v>241</v>
      </c>
      <c r="H131" s="121">
        <f t="shared" si="13"/>
        <v>0</v>
      </c>
      <c r="I131" s="121">
        <f t="shared" si="13"/>
        <v>48</v>
      </c>
      <c r="J131" s="121">
        <f t="shared" si="13"/>
        <v>0</v>
      </c>
      <c r="K131" s="122">
        <f t="shared" si="13"/>
        <v>378</v>
      </c>
      <c r="L131" s="123">
        <f t="shared" si="13"/>
        <v>0</v>
      </c>
    </row>
  </sheetData>
  <mergeCells count="13">
    <mergeCell ref="B96:C96"/>
    <mergeCell ref="D96:L96"/>
    <mergeCell ref="A23:L23"/>
    <mergeCell ref="A59:L59"/>
    <mergeCell ref="A95:L95"/>
    <mergeCell ref="B60:C60"/>
    <mergeCell ref="D60:L60"/>
    <mergeCell ref="A1:L1"/>
    <mergeCell ref="A2:L2"/>
    <mergeCell ref="B3:C3"/>
    <mergeCell ref="D3:L3"/>
    <mergeCell ref="B24:C24"/>
    <mergeCell ref="D24:L24"/>
  </mergeCells>
  <phoneticPr fontId="48" type="noConversion"/>
  <dataValidations count="1">
    <dataValidation type="list" allowBlank="1" showInputMessage="1" showErrorMessage="1" sqref="J98:J128 F42:F56 H42:H56 J5:J20 J83:J92 H29:H34 F98:F128 H98:H128 H6:H10 F14:F20 H12:H20 J26:J27 H27 F27 F33:F34 J32:J35 J41:J56 F63:F72 H83:H92 H63:H72 J62:J73 F83:F92" xr:uid="{00000000-0002-0000-0600-000000000000}">
      <formula1>"OUI, NON"</formula1>
    </dataValidation>
  </dataValidation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6" sqref="B6"/>
    </sheetView>
  </sheetViews>
  <sheetFormatPr baseColWidth="10" defaultColWidth="11.5" defaultRowHeight="15"/>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19" thickBot="1">
      <c r="A1" s="419" t="s">
        <v>340</v>
      </c>
      <c r="B1" s="420"/>
      <c r="C1" s="420"/>
      <c r="D1" s="420"/>
      <c r="E1" s="420"/>
      <c r="F1" s="420"/>
      <c r="G1" s="420"/>
      <c r="H1" s="420"/>
      <c r="I1" s="420"/>
      <c r="J1" s="420"/>
      <c r="K1" s="421"/>
      <c r="M1" s="462" t="s">
        <v>338</v>
      </c>
      <c r="N1" s="463"/>
      <c r="O1" s="463"/>
      <c r="P1" s="464"/>
    </row>
    <row r="2" spans="1:16" ht="17" thickBot="1">
      <c r="A2" s="428" t="s">
        <v>67</v>
      </c>
      <c r="B2" s="429"/>
      <c r="C2" s="430"/>
      <c r="D2" s="431"/>
      <c r="E2" s="431"/>
      <c r="F2" s="431"/>
      <c r="G2" s="431"/>
      <c r="H2" s="431"/>
      <c r="I2" s="431"/>
      <c r="J2" s="431"/>
      <c r="K2" s="432"/>
    </row>
    <row r="3" spans="1:16" ht="15.75" customHeight="1" thickTop="1">
      <c r="A3" s="212" t="s">
        <v>65</v>
      </c>
      <c r="B3" s="213">
        <v>57</v>
      </c>
      <c r="C3" s="422" t="s">
        <v>335</v>
      </c>
      <c r="D3" s="422"/>
      <c r="E3" s="422"/>
      <c r="F3" s="422"/>
      <c r="G3" s="422"/>
      <c r="H3" s="422"/>
      <c r="I3" s="422"/>
      <c r="J3" s="422"/>
      <c r="K3" s="423"/>
      <c r="L3" s="153"/>
      <c r="M3" s="449" t="s">
        <v>319</v>
      </c>
      <c r="N3" s="449"/>
      <c r="O3" s="449"/>
      <c r="P3" s="450"/>
    </row>
    <row r="4" spans="1:16" ht="16">
      <c r="A4" s="9" t="s">
        <v>310</v>
      </c>
      <c r="B4" s="73">
        <v>600</v>
      </c>
      <c r="C4" s="424" t="s">
        <v>308</v>
      </c>
      <c r="D4" s="424"/>
      <c r="E4" s="424"/>
      <c r="F4" s="424"/>
      <c r="G4" s="425">
        <f>H24+(H15/15)+(H29/15)</f>
        <v>967.75916230366499</v>
      </c>
      <c r="H4" s="426"/>
      <c r="I4" s="426"/>
      <c r="J4" s="426"/>
      <c r="K4" s="427"/>
      <c r="L4" s="153"/>
      <c r="M4" s="451"/>
      <c r="N4" s="451"/>
      <c r="O4" s="451"/>
      <c r="P4" s="452"/>
    </row>
    <row r="5" spans="1:16" ht="15.75" customHeight="1">
      <c r="A5" s="9" t="s">
        <v>69</v>
      </c>
      <c r="B5" s="73">
        <v>300</v>
      </c>
      <c r="C5" s="412" t="s">
        <v>66</v>
      </c>
      <c r="D5" s="412"/>
      <c r="E5" s="412"/>
      <c r="F5" s="412"/>
      <c r="G5" s="413" t="s">
        <v>431</v>
      </c>
      <c r="H5" s="413"/>
      <c r="I5" s="413"/>
      <c r="J5" s="413"/>
      <c r="K5" s="414"/>
      <c r="L5" s="153"/>
      <c r="M5" s="451"/>
      <c r="N5" s="451"/>
      <c r="O5" s="451"/>
      <c r="P5" s="452"/>
    </row>
    <row r="6" spans="1:16" ht="16">
      <c r="A6" s="9" t="s">
        <v>70</v>
      </c>
      <c r="B6" s="73"/>
      <c r="C6" s="412" t="s">
        <v>66</v>
      </c>
      <c r="D6" s="412"/>
      <c r="E6" s="412"/>
      <c r="F6" s="412"/>
      <c r="G6" s="413"/>
      <c r="H6" s="413"/>
      <c r="I6" s="413"/>
      <c r="J6" s="413"/>
      <c r="K6" s="414"/>
      <c r="L6" s="154"/>
      <c r="M6" s="451"/>
      <c r="N6" s="451"/>
      <c r="O6" s="451"/>
      <c r="P6" s="452"/>
    </row>
    <row r="7" spans="1:16" ht="16.5" customHeight="1" thickBot="1">
      <c r="A7" s="117" t="s">
        <v>71</v>
      </c>
      <c r="B7" s="118"/>
      <c r="C7" s="418" t="s">
        <v>66</v>
      </c>
      <c r="D7" s="418"/>
      <c r="E7" s="418"/>
      <c r="F7" s="418"/>
      <c r="G7" s="433"/>
      <c r="H7" s="433"/>
      <c r="I7" s="433"/>
      <c r="J7" s="433"/>
      <c r="K7" s="434"/>
      <c r="L7" s="154"/>
      <c r="M7" s="451"/>
      <c r="N7" s="451"/>
      <c r="O7" s="451"/>
      <c r="P7" s="452"/>
    </row>
    <row r="8" spans="1:16" ht="15" customHeight="1">
      <c r="A8" s="407" t="s">
        <v>81</v>
      </c>
      <c r="B8" s="408"/>
      <c r="C8" s="409"/>
      <c r="D8" s="410"/>
      <c r="E8" s="410"/>
      <c r="F8" s="410"/>
      <c r="G8" s="410"/>
      <c r="H8" s="410"/>
      <c r="I8" s="410"/>
      <c r="J8" s="410"/>
      <c r="K8" s="411"/>
      <c r="L8" s="155"/>
      <c r="M8" s="453" t="s">
        <v>337</v>
      </c>
      <c r="N8" s="451"/>
      <c r="O8" s="451"/>
      <c r="P8" s="452"/>
    </row>
    <row r="9" spans="1:16" ht="16">
      <c r="A9" s="9" t="s">
        <v>311</v>
      </c>
      <c r="B9" s="32">
        <v>15</v>
      </c>
      <c r="C9" s="435" t="s">
        <v>336</v>
      </c>
      <c r="D9" s="436"/>
      <c r="E9" s="436"/>
      <c r="F9" s="436"/>
      <c r="G9" s="436"/>
      <c r="H9" s="436"/>
      <c r="I9" s="436"/>
      <c r="J9" s="436"/>
      <c r="K9" s="437"/>
      <c r="L9" s="155"/>
      <c r="M9" s="453"/>
      <c r="N9" s="451"/>
      <c r="O9" s="451"/>
      <c r="P9" s="452"/>
    </row>
    <row r="10" spans="1:16" ht="16">
      <c r="A10" s="9" t="s">
        <v>72</v>
      </c>
      <c r="B10" s="32"/>
      <c r="C10" s="438"/>
      <c r="D10" s="269"/>
      <c r="E10" s="269"/>
      <c r="F10" s="269"/>
      <c r="G10" s="269"/>
      <c r="H10" s="269"/>
      <c r="I10" s="269"/>
      <c r="J10" s="269"/>
      <c r="K10" s="439"/>
      <c r="L10" s="155"/>
      <c r="M10" s="453"/>
      <c r="N10" s="451"/>
      <c r="O10" s="451"/>
      <c r="P10" s="452"/>
    </row>
    <row r="11" spans="1:16" ht="16">
      <c r="A11" s="9" t="s">
        <v>73</v>
      </c>
      <c r="B11" s="32"/>
      <c r="C11" s="438"/>
      <c r="D11" s="269"/>
      <c r="E11" s="269"/>
      <c r="F11" s="269"/>
      <c r="G11" s="269"/>
      <c r="H11" s="269"/>
      <c r="I11" s="269"/>
      <c r="J11" s="269"/>
      <c r="K11" s="439"/>
      <c r="L11" s="155"/>
      <c r="M11" s="453"/>
      <c r="N11" s="451"/>
      <c r="O11" s="451"/>
      <c r="P11" s="452"/>
    </row>
    <row r="12" spans="1:16" ht="17" thickBot="1">
      <c r="A12" s="117" t="s">
        <v>74</v>
      </c>
      <c r="B12" s="208"/>
      <c r="C12" s="440"/>
      <c r="D12" s="441"/>
      <c r="E12" s="441"/>
      <c r="F12" s="441"/>
      <c r="G12" s="441"/>
      <c r="H12" s="441"/>
      <c r="I12" s="441"/>
      <c r="J12" s="441"/>
      <c r="K12" s="442"/>
      <c r="L12" s="155"/>
      <c r="M12" s="453"/>
      <c r="N12" s="451"/>
      <c r="O12" s="451"/>
      <c r="P12" s="452"/>
    </row>
    <row r="13" spans="1:16" ht="17" customHeight="1" thickBot="1">
      <c r="A13" s="457" t="s">
        <v>68</v>
      </c>
      <c r="B13" s="458"/>
      <c r="C13" s="458"/>
      <c r="D13" s="458"/>
      <c r="E13" s="458"/>
      <c r="F13" s="458"/>
      <c r="G13" s="458"/>
      <c r="H13" s="458"/>
      <c r="I13" s="458"/>
      <c r="J13" s="458"/>
      <c r="K13" s="459"/>
      <c r="L13" s="154"/>
      <c r="M13" s="454"/>
      <c r="N13" s="455"/>
      <c r="O13" s="455"/>
      <c r="P13" s="456"/>
    </row>
    <row r="14" spans="1:16" ht="49.25" customHeight="1" thickBot="1">
      <c r="A14" s="460"/>
      <c r="B14" s="461"/>
      <c r="C14" s="103" t="s">
        <v>298</v>
      </c>
      <c r="D14" s="74" t="s">
        <v>271</v>
      </c>
      <c r="E14" s="103" t="s">
        <v>299</v>
      </c>
      <c r="F14" s="103" t="s">
        <v>300</v>
      </c>
      <c r="G14" s="107" t="s">
        <v>296</v>
      </c>
      <c r="H14" s="103" t="s">
        <v>272</v>
      </c>
      <c r="I14" s="151"/>
      <c r="J14" s="119"/>
      <c r="K14" s="119"/>
      <c r="L14" s="119"/>
      <c r="M14" s="104"/>
      <c r="N14" s="104"/>
      <c r="O14" s="104"/>
      <c r="P14" s="104"/>
    </row>
    <row r="15" spans="1:16" ht="14.5" customHeight="1" thickTop="1">
      <c r="A15" s="402" t="s">
        <v>273</v>
      </c>
      <c r="B15" s="124" t="s">
        <v>305</v>
      </c>
      <c r="C15" s="75">
        <f>SUM(C16:C21)</f>
        <v>105</v>
      </c>
      <c r="D15" s="76">
        <f>SUM(D16:D21)</f>
        <v>241</v>
      </c>
      <c r="E15" s="76">
        <f>SUM(E16:E21)</f>
        <v>32</v>
      </c>
      <c r="F15" s="76">
        <f>SUM(F16:F21)</f>
        <v>378</v>
      </c>
      <c r="G15" s="76">
        <f>SUM(G16:G21)</f>
        <v>0</v>
      </c>
      <c r="H15" s="77">
        <f>G15*51.39</f>
        <v>0</v>
      </c>
      <c r="I15" s="156"/>
      <c r="J15" s="443" t="s">
        <v>318</v>
      </c>
      <c r="K15" s="443"/>
      <c r="L15" s="444"/>
    </row>
    <row r="16" spans="1:16">
      <c r="A16" s="403"/>
      <c r="B16" s="125" t="s">
        <v>201</v>
      </c>
      <c r="C16" s="215">
        <f>'6. MAQUETTE'!E21*1.5</f>
        <v>33</v>
      </c>
      <c r="D16" s="215">
        <f>'6. MAQUETTE'!G21</f>
        <v>121</v>
      </c>
      <c r="E16" s="215">
        <f>'6. MAQUETTE'!I5*2/3</f>
        <v>0</v>
      </c>
      <c r="F16" s="215">
        <f t="shared" ref="F16:F19" si="0">C16+D16+E16</f>
        <v>154</v>
      </c>
      <c r="G16" s="216">
        <f>'6. MAQUETTE'!L21</f>
        <v>0</v>
      </c>
      <c r="H16" s="217">
        <f>G16*51.39</f>
        <v>0</v>
      </c>
      <c r="I16" s="156"/>
      <c r="J16" s="445"/>
      <c r="K16" s="445"/>
      <c r="L16" s="446"/>
    </row>
    <row r="17" spans="1:13">
      <c r="A17" s="403"/>
      <c r="B17" s="125" t="s">
        <v>202</v>
      </c>
      <c r="C17" s="215">
        <f>'6. MAQUETTE'!E57*1.5</f>
        <v>36</v>
      </c>
      <c r="D17" s="215">
        <f>'6. MAQUETTE'!G57</f>
        <v>72</v>
      </c>
      <c r="E17" s="215">
        <f>'6. MAQUETTE'!I57*2/3</f>
        <v>16</v>
      </c>
      <c r="F17" s="215">
        <f t="shared" si="0"/>
        <v>124</v>
      </c>
      <c r="G17" s="216">
        <f>'6. MAQUETTE'!L57</f>
        <v>0</v>
      </c>
      <c r="H17" s="217">
        <f t="shared" ref="H17:H21" si="1">G17*51.39</f>
        <v>0</v>
      </c>
      <c r="I17" s="156"/>
      <c r="J17" s="445"/>
      <c r="K17" s="445"/>
      <c r="L17" s="446"/>
    </row>
    <row r="18" spans="1:13" ht="16" thickBot="1">
      <c r="A18" s="403"/>
      <c r="B18" s="125" t="s">
        <v>203</v>
      </c>
      <c r="C18" s="215">
        <f>'6. MAQUETTE'!E93*1.5</f>
        <v>36</v>
      </c>
      <c r="D18" s="215">
        <f>'6. MAQUETTE'!G93</f>
        <v>48</v>
      </c>
      <c r="E18" s="215">
        <f>'6. MAQUETTE'!I93*2/3</f>
        <v>16</v>
      </c>
      <c r="F18" s="215">
        <f t="shared" si="0"/>
        <v>100</v>
      </c>
      <c r="G18" s="216">
        <f>'6. MAQUETTE'!L93</f>
        <v>0</v>
      </c>
      <c r="H18" s="217">
        <f t="shared" si="1"/>
        <v>0</v>
      </c>
      <c r="I18" s="156"/>
      <c r="J18" s="447"/>
      <c r="K18" s="447"/>
      <c r="L18" s="448"/>
      <c r="M18" s="152"/>
    </row>
    <row r="19" spans="1:13" ht="16" thickTop="1">
      <c r="A19" s="403"/>
      <c r="B19" s="125" t="s">
        <v>204</v>
      </c>
      <c r="C19" s="215">
        <f>'6. MAQUETTE'!E129*1.5</f>
        <v>0</v>
      </c>
      <c r="D19" s="215">
        <f>'6. MAQUETTE'!G129</f>
        <v>0</v>
      </c>
      <c r="E19" s="215">
        <f>'6. MAQUETTE'!I129*2/3</f>
        <v>0</v>
      </c>
      <c r="F19" s="215">
        <f t="shared" si="0"/>
        <v>0</v>
      </c>
      <c r="G19" s="216">
        <f>'6. MAQUETTE'!L129</f>
        <v>0</v>
      </c>
      <c r="H19" s="217">
        <f t="shared" si="1"/>
        <v>0</v>
      </c>
      <c r="I19" s="108"/>
      <c r="J19" s="108"/>
      <c r="K19" s="108"/>
      <c r="L19" s="108"/>
    </row>
    <row r="20" spans="1:13">
      <c r="A20" s="403"/>
      <c r="B20" s="125" t="s">
        <v>274</v>
      </c>
      <c r="C20" s="79"/>
      <c r="D20" s="79"/>
      <c r="E20" s="79"/>
      <c r="F20" s="79"/>
      <c r="G20" s="105"/>
      <c r="H20" s="78">
        <f t="shared" si="1"/>
        <v>0</v>
      </c>
      <c r="I20" s="108"/>
      <c r="J20" s="108"/>
      <c r="K20" s="108"/>
      <c r="L20" s="108"/>
    </row>
    <row r="21" spans="1:13" ht="16" thickBot="1">
      <c r="A21" s="404"/>
      <c r="B21" s="126" t="s">
        <v>275</v>
      </c>
      <c r="C21" s="80"/>
      <c r="D21" s="80"/>
      <c r="E21" s="80"/>
      <c r="F21" s="80"/>
      <c r="G21" s="106"/>
      <c r="H21" s="81">
        <f t="shared" si="1"/>
        <v>0</v>
      </c>
      <c r="I21" s="108"/>
      <c r="J21" s="108"/>
      <c r="K21" s="108"/>
      <c r="L21" s="108"/>
    </row>
    <row r="22" spans="1:13" ht="15" customHeight="1">
      <c r="A22" s="405" t="s">
        <v>309</v>
      </c>
      <c r="B22" s="127" t="s">
        <v>276</v>
      </c>
      <c r="C22" s="130"/>
      <c r="D22" s="130"/>
      <c r="E22" s="130"/>
      <c r="F22" s="82">
        <v>573</v>
      </c>
      <c r="G22" s="130"/>
      <c r="H22" s="130"/>
      <c r="I22" s="108"/>
      <c r="J22" s="108"/>
      <c r="K22" s="108"/>
      <c r="L22" s="108"/>
    </row>
    <row r="23" spans="1:13" ht="17" thickBot="1">
      <c r="A23" s="405"/>
      <c r="B23" s="128" t="s">
        <v>277</v>
      </c>
      <c r="C23" s="130"/>
      <c r="D23" s="130"/>
      <c r="E23" s="130"/>
      <c r="F23" s="83">
        <v>1467</v>
      </c>
      <c r="G23" s="130"/>
      <c r="H23" s="130"/>
      <c r="I23" s="108"/>
      <c r="J23" s="157"/>
      <c r="K23" s="157"/>
      <c r="L23" s="157"/>
      <c r="M23" s="158"/>
    </row>
    <row r="24" spans="1:13" ht="43.25" customHeight="1" thickTop="1" thickBot="1">
      <c r="A24" s="406"/>
      <c r="B24" s="129" t="s">
        <v>278</v>
      </c>
      <c r="C24" s="130"/>
      <c r="D24" s="130"/>
      <c r="E24" s="130"/>
      <c r="F24" s="130"/>
      <c r="G24" s="130"/>
      <c r="H24" s="218">
        <f>IF(F15&gt;F22,F23,(F15/F22)*F23)</f>
        <v>967.75916230366499</v>
      </c>
      <c r="J24" s="415" t="s">
        <v>312</v>
      </c>
      <c r="K24" s="416"/>
      <c r="L24" s="416"/>
      <c r="M24" s="417"/>
    </row>
    <row r="25" spans="1:13" ht="15" customHeight="1">
      <c r="A25" s="479" t="s">
        <v>76</v>
      </c>
      <c r="B25" s="109" t="s">
        <v>77</v>
      </c>
      <c r="C25" s="115"/>
      <c r="D25" s="115"/>
      <c r="E25" s="115"/>
      <c r="F25" s="115"/>
      <c r="G25" s="115"/>
      <c r="H25" s="219"/>
      <c r="I25" s="116"/>
      <c r="J25" s="116"/>
      <c r="K25" s="116"/>
      <c r="L25" s="116"/>
    </row>
    <row r="26" spans="1:13" ht="15" customHeight="1">
      <c r="A26" s="405"/>
      <c r="B26" s="109" t="s">
        <v>78</v>
      </c>
      <c r="C26" s="115"/>
      <c r="D26" s="115"/>
      <c r="E26" s="115"/>
      <c r="F26" s="115"/>
      <c r="G26" s="115"/>
      <c r="H26" s="219"/>
      <c r="I26" s="116"/>
      <c r="J26" s="116"/>
      <c r="K26" s="116"/>
      <c r="L26" s="116"/>
    </row>
    <row r="27" spans="1:13" ht="15" customHeight="1">
      <c r="A27" s="405"/>
      <c r="B27" s="110" t="s">
        <v>79</v>
      </c>
      <c r="C27" s="115"/>
      <c r="D27" s="115"/>
      <c r="E27" s="115"/>
      <c r="F27" s="115"/>
      <c r="G27" s="115"/>
      <c r="H27" s="219"/>
      <c r="I27" s="116"/>
      <c r="J27" s="116"/>
      <c r="K27" s="116"/>
      <c r="L27" s="116"/>
    </row>
    <row r="28" spans="1:13" ht="15" customHeight="1">
      <c r="A28" s="405"/>
      <c r="B28" s="110" t="s">
        <v>80</v>
      </c>
      <c r="C28" s="115"/>
      <c r="D28" s="115"/>
      <c r="E28" s="115"/>
      <c r="F28" s="115"/>
      <c r="G28" s="115"/>
      <c r="H28" s="219"/>
      <c r="I28" s="116"/>
      <c r="J28" s="116"/>
      <c r="K28" s="116"/>
      <c r="L28" s="116"/>
    </row>
    <row r="29" spans="1:13" ht="16" thickBot="1">
      <c r="A29" s="406"/>
      <c r="B29" s="111" t="s">
        <v>307</v>
      </c>
      <c r="C29" s="112"/>
      <c r="D29" s="113"/>
      <c r="E29" s="113"/>
      <c r="F29" s="113"/>
      <c r="G29" s="113"/>
      <c r="H29" s="114">
        <f>SUM(H25:H28)</f>
        <v>0</v>
      </c>
    </row>
    <row r="30" spans="1:13" ht="16" thickBot="1"/>
    <row r="31" spans="1:13" ht="32" customHeight="1" thickTop="1" thickBot="1">
      <c r="A31" s="480" t="s">
        <v>279</v>
      </c>
      <c r="B31" s="481"/>
      <c r="C31" s="482">
        <f>(H15+H29)/(B4-H24)</f>
        <v>0</v>
      </c>
      <c r="D31" s="483"/>
      <c r="E31" s="483"/>
      <c r="F31" s="484"/>
      <c r="G31" s="84"/>
      <c r="J31" s="415" t="s">
        <v>320</v>
      </c>
      <c r="K31" s="416"/>
      <c r="L31" s="416"/>
      <c r="M31" s="417"/>
    </row>
    <row r="32" spans="1:13" ht="32" customHeight="1" thickTop="1" thickBot="1">
      <c r="A32" s="485" t="s">
        <v>280</v>
      </c>
      <c r="B32" s="486"/>
      <c r="C32" s="487">
        <f>IF(C31/15&lt;0,"--",IF(C31/15&lt;=1,1,C31/15))</f>
        <v>1</v>
      </c>
      <c r="D32" s="488"/>
      <c r="E32" s="488"/>
      <c r="F32" s="489"/>
      <c r="G32" s="84"/>
    </row>
    <row r="33" spans="1:13" ht="15" customHeight="1" thickBot="1">
      <c r="A33" s="85"/>
      <c r="B33" s="85"/>
      <c r="C33" s="86"/>
      <c r="D33" s="86"/>
      <c r="E33" s="86"/>
      <c r="F33" s="86"/>
      <c r="G33" s="84"/>
    </row>
    <row r="34" spans="1:13" ht="16.25" customHeight="1" thickTop="1" thickBot="1">
      <c r="C34" s="490" t="s">
        <v>317</v>
      </c>
      <c r="E34" s="86"/>
      <c r="F34" s="492" t="s">
        <v>316</v>
      </c>
      <c r="G34" s="493"/>
      <c r="H34" s="494"/>
      <c r="K34" s="465" t="s">
        <v>339</v>
      </c>
      <c r="L34" s="466"/>
      <c r="M34" s="467"/>
    </row>
    <row r="35" spans="1:13" ht="46.25" customHeight="1" thickBot="1">
      <c r="C35" s="491"/>
      <c r="E35" s="86"/>
      <c r="F35" s="87" t="s">
        <v>281</v>
      </c>
      <c r="G35" s="88" t="s">
        <v>282</v>
      </c>
      <c r="H35" s="89" t="s">
        <v>283</v>
      </c>
    </row>
    <row r="36" spans="1:13" ht="16">
      <c r="A36" s="472" t="s">
        <v>75</v>
      </c>
      <c r="B36" s="146" t="s">
        <v>284</v>
      </c>
      <c r="C36" s="147">
        <f>H15*F43</f>
        <v>0</v>
      </c>
      <c r="D36" s="92"/>
      <c r="E36" s="93" t="s">
        <v>304</v>
      </c>
      <c r="F36" s="214">
        <f>B9</f>
        <v>15</v>
      </c>
      <c r="G36" s="94">
        <f>B4</f>
        <v>600</v>
      </c>
      <c r="H36" s="95">
        <f>F36*G36</f>
        <v>9000</v>
      </c>
    </row>
    <row r="37" spans="1:13" ht="16">
      <c r="A37" s="473"/>
      <c r="B37" s="90" t="s">
        <v>285</v>
      </c>
      <c r="C37" s="91">
        <f>F40*H24</f>
        <v>14516.387434554976</v>
      </c>
      <c r="D37" s="84"/>
      <c r="E37" s="96" t="s">
        <v>301</v>
      </c>
      <c r="F37" s="214">
        <f>B10</f>
        <v>0</v>
      </c>
      <c r="G37" s="97">
        <f>B5</f>
        <v>300</v>
      </c>
      <c r="H37" s="10">
        <f t="shared" ref="H37:H39" si="2">F37*G37</f>
        <v>0</v>
      </c>
    </row>
    <row r="38" spans="1:13" ht="17" thickBot="1">
      <c r="A38" s="473"/>
      <c r="B38" s="135" t="s">
        <v>306</v>
      </c>
      <c r="C38" s="136">
        <f>H29</f>
        <v>0</v>
      </c>
      <c r="D38" s="84"/>
      <c r="E38" s="96" t="s">
        <v>302</v>
      </c>
      <c r="F38" s="214">
        <f>B11</f>
        <v>0</v>
      </c>
      <c r="G38" s="97">
        <f t="shared" ref="G38:G39" si="3">B6</f>
        <v>0</v>
      </c>
      <c r="H38" s="10">
        <f t="shared" si="2"/>
        <v>0</v>
      </c>
    </row>
    <row r="39" spans="1:13" ht="17" thickBot="1">
      <c r="A39" s="474"/>
      <c r="B39" s="149" t="s">
        <v>286</v>
      </c>
      <c r="C39" s="150">
        <f>C36+C37+C38</f>
        <v>14516.387434554976</v>
      </c>
      <c r="D39" s="84"/>
      <c r="E39" s="96" t="s">
        <v>303</v>
      </c>
      <c r="F39" s="214">
        <f>B12</f>
        <v>0</v>
      </c>
      <c r="G39" s="97">
        <f t="shared" si="3"/>
        <v>0</v>
      </c>
      <c r="H39" s="10">
        <f t="shared" si="2"/>
        <v>0</v>
      </c>
    </row>
    <row r="40" spans="1:13" ht="17" thickBot="1">
      <c r="A40" s="475"/>
      <c r="B40" s="137" t="s">
        <v>287</v>
      </c>
      <c r="C40" s="138">
        <f>IFERROR(C39/F40,"0 €")</f>
        <v>967.75916230366499</v>
      </c>
      <c r="D40" s="84"/>
      <c r="E40" s="98" t="s">
        <v>208</v>
      </c>
      <c r="F40" s="99">
        <f>SUM(F36:F39)</f>
        <v>15</v>
      </c>
      <c r="G40" s="100"/>
      <c r="H40" s="101">
        <f>SUM(H36:H39)</f>
        <v>9000</v>
      </c>
    </row>
    <row r="41" spans="1:13" ht="17" thickBot="1">
      <c r="A41" s="470" t="s">
        <v>283</v>
      </c>
      <c r="B41" s="139" t="s">
        <v>288</v>
      </c>
      <c r="C41" s="140">
        <f>H36+H37+H38+H39</f>
        <v>9000</v>
      </c>
      <c r="D41" s="84"/>
      <c r="E41" s="478" t="s">
        <v>289</v>
      </c>
      <c r="F41" s="460"/>
      <c r="G41" s="460"/>
      <c r="H41" s="102">
        <f>IFERROR(H40/F40,0)</f>
        <v>600</v>
      </c>
    </row>
    <row r="42" spans="1:13" ht="17" thickBot="1">
      <c r="A42" s="471"/>
      <c r="B42" s="141" t="s">
        <v>289</v>
      </c>
      <c r="C42" s="142">
        <f>IFERROR(C41/F40,"0 €")</f>
        <v>600</v>
      </c>
      <c r="D42" s="84"/>
    </row>
    <row r="43" spans="1:13" ht="17" thickBot="1">
      <c r="A43" s="476" t="s">
        <v>290</v>
      </c>
      <c r="B43" s="144" t="s">
        <v>291</v>
      </c>
      <c r="C43" s="145">
        <f>C41-C39</f>
        <v>-5516.3874345549757</v>
      </c>
      <c r="E43" s="120" t="s">
        <v>314</v>
      </c>
      <c r="F43" s="132">
        <f>IF(F40/15&lt;=0,"0",IF(F40/15&lt;=1,1,IF(F40/15&lt;=2,2,IF(F40/15&lt;=3,3,IF(F40/15&lt;=4,4,IF(F40/15&lt;=5,5,IF(F40/15&lt;=6,6,IF(F40/15&lt;=7,7,IF(F40/15&lt;=8,8,F40/15)))))))))</f>
        <v>1</v>
      </c>
    </row>
    <row r="44" spans="1:13" ht="17" thickBot="1">
      <c r="A44" s="477"/>
      <c r="B44" s="148" t="s">
        <v>292</v>
      </c>
      <c r="C44" s="143">
        <f>C42-C40</f>
        <v>-367.75916230366499</v>
      </c>
      <c r="E44" s="133" t="s">
        <v>315</v>
      </c>
    </row>
    <row r="45" spans="1:13">
      <c r="A45" s="71"/>
      <c r="E45" s="134" t="s">
        <v>313</v>
      </c>
    </row>
    <row r="46" spans="1:13">
      <c r="B46" s="131"/>
      <c r="C46" s="131" t="str">
        <f>IF(C43=0,"autofinancé",IF(C43&lt;0,"déficitaire","excédentaire"))</f>
        <v>déficitaire</v>
      </c>
      <c r="E46" s="84"/>
    </row>
    <row r="47" spans="1:13">
      <c r="E47" s="84"/>
    </row>
    <row r="49" spans="1:3">
      <c r="A49" s="209" t="s">
        <v>332</v>
      </c>
      <c r="B49" s="210"/>
      <c r="C49" s="211">
        <f>'2.DESCRIPTION FORMATION'!C70</f>
        <v>0</v>
      </c>
    </row>
    <row r="51" spans="1:3" ht="16" thickBot="1"/>
    <row r="52" spans="1:3" ht="57.75" customHeight="1" thickBot="1">
      <c r="A52" s="468" t="s">
        <v>223</v>
      </c>
      <c r="B52" s="469"/>
      <c r="C52" s="47"/>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phoneticPr fontId="48" type="noConversion"/>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7" operator="greaterThan">
      <formula>15</formula>
    </cfRule>
    <cfRule type="cellIs" dxfId="10" priority="6" operator="lessThan">
      <formula>15</formula>
    </cfRule>
  </conditionalFormatting>
  <conditionalFormatting sqref="D36 C46">
    <cfRule type="containsText" dxfId="9" priority="5" operator="containsText" text="autofi">
      <formula>NOT(ISERROR(SEARCH("autofi",C36)))</formula>
    </cfRule>
    <cfRule type="containsText" dxfId="8" priority="4" operator="containsText" text="jack">
      <formula>NOT(ISERROR(SEARCH("jack",C36)))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7" sqref="F17"/>
    </sheetView>
  </sheetViews>
  <sheetFormatPr baseColWidth="10" defaultRowHeight="15"/>
  <cols>
    <col min="1" max="1" width="62.6640625" customWidth="1"/>
    <col min="2" max="2" width="20.5" customWidth="1"/>
    <col min="3" max="3" width="16.83203125" customWidth="1"/>
    <col min="6" max="6" width="13" customWidth="1"/>
  </cols>
  <sheetData>
    <row r="1" spans="1:11" ht="18">
      <c r="A1" s="502" t="s">
        <v>341</v>
      </c>
      <c r="B1" s="502"/>
      <c r="C1" s="502"/>
      <c r="D1" s="502"/>
      <c r="E1" s="502"/>
      <c r="F1" s="502"/>
      <c r="G1" s="502"/>
      <c r="H1" s="502"/>
      <c r="I1" s="502"/>
      <c r="J1" s="502"/>
      <c r="K1" s="502"/>
    </row>
    <row r="2" spans="1:11" ht="30" customHeight="1">
      <c r="A2" s="500" t="s">
        <v>225</v>
      </c>
      <c r="B2" s="500"/>
      <c r="C2" s="500"/>
      <c r="D2" s="500"/>
      <c r="E2" s="500"/>
      <c r="F2" s="500"/>
      <c r="G2" s="500"/>
      <c r="H2" s="500"/>
      <c r="I2" s="500"/>
      <c r="J2" s="500"/>
      <c r="K2" s="500"/>
    </row>
    <row r="3" spans="1:11" ht="16">
      <c r="A3" s="67" t="s">
        <v>174</v>
      </c>
      <c r="B3" s="13"/>
      <c r="C3" s="499" t="s">
        <v>411</v>
      </c>
      <c r="D3" s="499"/>
      <c r="E3" s="499" t="s">
        <v>412</v>
      </c>
      <c r="F3" s="499"/>
      <c r="G3" s="499"/>
      <c r="H3" s="499"/>
      <c r="I3" s="499"/>
      <c r="J3" s="499"/>
      <c r="K3" s="499"/>
    </row>
    <row r="4" spans="1:11" ht="16">
      <c r="A4" s="67" t="s">
        <v>176</v>
      </c>
      <c r="B4" s="13"/>
      <c r="C4" s="499" t="s">
        <v>166</v>
      </c>
      <c r="D4" s="499"/>
      <c r="E4" s="499" t="s">
        <v>175</v>
      </c>
      <c r="F4" s="499"/>
      <c r="G4" s="499"/>
      <c r="H4" s="499"/>
      <c r="I4" s="499"/>
      <c r="J4" s="499"/>
      <c r="K4" s="499"/>
    </row>
    <row r="5" spans="1:11" ht="27.75" customHeight="1">
      <c r="A5" s="67" t="s">
        <v>243</v>
      </c>
      <c r="B5" s="22"/>
      <c r="C5" s="499" t="s">
        <v>166</v>
      </c>
      <c r="D5" s="499"/>
      <c r="E5" s="496" t="s">
        <v>239</v>
      </c>
      <c r="F5" s="497"/>
      <c r="G5" s="497"/>
      <c r="H5" s="497"/>
      <c r="I5" s="497"/>
      <c r="J5" s="497"/>
      <c r="K5" s="498"/>
    </row>
    <row r="6" spans="1:11" ht="39.75" customHeight="1">
      <c r="A6" s="68" t="s">
        <v>224</v>
      </c>
      <c r="B6" s="48"/>
      <c r="C6" s="495" t="s">
        <v>166</v>
      </c>
      <c r="D6" s="495"/>
      <c r="E6" s="496" t="s">
        <v>239</v>
      </c>
      <c r="F6" s="497"/>
      <c r="G6" s="497"/>
      <c r="H6" s="497"/>
      <c r="I6" s="497"/>
      <c r="J6" s="497"/>
      <c r="K6" s="498"/>
    </row>
    <row r="7" spans="1:11" ht="16">
      <c r="A7" s="501" t="s">
        <v>178</v>
      </c>
      <c r="B7" s="501"/>
      <c r="C7" s="501"/>
      <c r="D7" s="501"/>
      <c r="E7" s="501"/>
      <c r="F7" s="501"/>
      <c r="G7" s="501"/>
      <c r="H7" s="501"/>
      <c r="I7" s="501"/>
      <c r="J7" s="501"/>
      <c r="K7" s="501"/>
    </row>
    <row r="8" spans="1:11" ht="30.75" customHeight="1">
      <c r="A8" s="67" t="s">
        <v>9</v>
      </c>
      <c r="B8" s="22"/>
      <c r="C8" s="495" t="s">
        <v>166</v>
      </c>
      <c r="D8" s="495"/>
      <c r="E8" s="496" t="s">
        <v>239</v>
      </c>
      <c r="F8" s="497"/>
      <c r="G8" s="497"/>
      <c r="H8" s="497"/>
      <c r="I8" s="497"/>
      <c r="J8" s="497"/>
      <c r="K8" s="498"/>
    </row>
    <row r="9" spans="1:11" ht="34.5" customHeight="1">
      <c r="A9" s="67" t="s">
        <v>238</v>
      </c>
      <c r="B9" s="22"/>
      <c r="C9" s="495" t="s">
        <v>166</v>
      </c>
      <c r="D9" s="495"/>
      <c r="E9" s="496" t="s">
        <v>239</v>
      </c>
      <c r="F9" s="497"/>
      <c r="G9" s="497"/>
      <c r="H9" s="497"/>
      <c r="I9" s="497"/>
      <c r="J9" s="497"/>
      <c r="K9" s="498"/>
    </row>
    <row r="10" spans="1:11" ht="17.25" customHeight="1">
      <c r="A10" s="2" t="s">
        <v>226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phoneticPr fontId="48" type="noConversion"/>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29" sqref="C29"/>
    </sheetView>
  </sheetViews>
  <sheetFormatPr baseColWidth="10" defaultRowHeight="15"/>
  <cols>
    <col min="1" max="1" width="58" customWidth="1"/>
    <col min="2" max="2" width="71.5" customWidth="1"/>
    <col min="3" max="3" width="37.5" customWidth="1"/>
  </cols>
  <sheetData>
    <row r="1" spans="1:3" ht="19" thickBot="1">
      <c r="A1" s="271" t="s">
        <v>333</v>
      </c>
      <c r="B1" s="272"/>
      <c r="C1" s="272"/>
    </row>
    <row r="2" spans="1:3" ht="16" thickBot="1">
      <c r="A2" s="332" t="s">
        <v>192</v>
      </c>
      <c r="B2" s="332"/>
      <c r="C2" s="332"/>
    </row>
    <row r="3" spans="1:3" ht="17" thickBot="1">
      <c r="A3" s="503" t="s">
        <v>209</v>
      </c>
      <c r="B3" s="504"/>
      <c r="C3" s="505"/>
    </row>
    <row r="4" spans="1:3" ht="16">
      <c r="A4" s="39"/>
      <c r="B4" s="39" t="s">
        <v>210</v>
      </c>
      <c r="C4" s="39" t="s">
        <v>211</v>
      </c>
    </row>
    <row r="5" spans="1:3" ht="16">
      <c r="A5" s="40" t="s">
        <v>212</v>
      </c>
      <c r="B5" s="11"/>
      <c r="C5" s="12"/>
    </row>
    <row r="6" spans="1:3" ht="16">
      <c r="A6" s="40" t="s">
        <v>213</v>
      </c>
      <c r="B6" s="41">
        <v>0</v>
      </c>
      <c r="C6" s="41">
        <v>0</v>
      </c>
    </row>
    <row r="7" spans="1:3">
      <c r="A7" s="42" t="s">
        <v>214</v>
      </c>
      <c r="B7" s="43"/>
      <c r="C7" s="12"/>
    </row>
    <row r="8" spans="1:3">
      <c r="A8" s="42" t="s">
        <v>215</v>
      </c>
      <c r="B8" s="43"/>
      <c r="C8" s="44"/>
    </row>
    <row r="9" spans="1:3" ht="16">
      <c r="A9" s="40" t="s">
        <v>216</v>
      </c>
      <c r="B9" s="43"/>
      <c r="C9" s="44"/>
    </row>
    <row r="10" spans="1:3" ht="16">
      <c r="A10" s="40" t="s">
        <v>217</v>
      </c>
      <c r="B10" s="43"/>
      <c r="C10" s="44"/>
    </row>
    <row r="11" spans="1:3">
      <c r="A11" s="42" t="s">
        <v>218</v>
      </c>
      <c r="B11" s="43"/>
      <c r="C11" s="44"/>
    </row>
    <row r="12" spans="1:3">
      <c r="A12" s="42" t="s">
        <v>258</v>
      </c>
      <c r="B12" s="43"/>
      <c r="C12" s="45"/>
    </row>
    <row r="13" spans="1:3" ht="16">
      <c r="A13" s="40" t="s">
        <v>219</v>
      </c>
      <c r="B13" s="43"/>
      <c r="C13" s="45"/>
    </row>
    <row r="14" spans="1:3" ht="16">
      <c r="A14" s="40" t="s">
        <v>220</v>
      </c>
      <c r="B14" s="43"/>
      <c r="C14" s="45"/>
    </row>
    <row r="15" spans="1:3">
      <c r="A15" s="42" t="s">
        <v>221</v>
      </c>
      <c r="B15" s="43"/>
      <c r="C15" s="45"/>
    </row>
    <row r="19" spans="1:2" ht="16" thickBot="1"/>
    <row r="20" spans="1:2" ht="65.25" customHeight="1" thickBot="1">
      <c r="A20" s="46" t="s">
        <v>222</v>
      </c>
      <c r="B20" s="47"/>
    </row>
  </sheetData>
  <mergeCells count="3">
    <mergeCell ref="A1:C1"/>
    <mergeCell ref="A3:C3"/>
    <mergeCell ref="A2:C2"/>
  </mergeCells>
  <phoneticPr fontId="48" type="noConversion"/>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5" bestFit="1" customWidth="1"/>
    <col min="11" max="11" width="18.33203125" bestFit="1" customWidth="1"/>
  </cols>
  <sheetData>
    <row r="1" spans="1:12">
      <c r="A1" t="s">
        <v>149</v>
      </c>
      <c r="D1" t="s">
        <v>150</v>
      </c>
      <c r="F1" t="s">
        <v>90</v>
      </c>
      <c r="G1" t="s">
        <v>91</v>
      </c>
      <c r="H1" t="s">
        <v>144</v>
      </c>
      <c r="I1" t="s">
        <v>151</v>
      </c>
      <c r="J1" t="s">
        <v>155</v>
      </c>
      <c r="K1" t="s">
        <v>162</v>
      </c>
      <c r="L1" t="s">
        <v>168</v>
      </c>
    </row>
    <row r="2" spans="1:12">
      <c r="A2" t="s">
        <v>1</v>
      </c>
      <c r="B2" t="s">
        <v>5</v>
      </c>
      <c r="C2" t="s">
        <v>32</v>
      </c>
      <c r="D2" t="s">
        <v>42</v>
      </c>
      <c r="E2" t="s">
        <v>58</v>
      </c>
      <c r="F2" t="s">
        <v>83</v>
      </c>
      <c r="G2" t="s">
        <v>122</v>
      </c>
      <c r="H2" t="s">
        <v>145</v>
      </c>
      <c r="I2" t="s">
        <v>152</v>
      </c>
      <c r="J2" t="s">
        <v>160</v>
      </c>
      <c r="K2" t="s">
        <v>163</v>
      </c>
      <c r="L2" t="s">
        <v>167</v>
      </c>
    </row>
    <row r="3" spans="1:12">
      <c r="A3" t="s">
        <v>2</v>
      </c>
      <c r="B3" t="s">
        <v>6</v>
      </c>
      <c r="C3" t="s">
        <v>33</v>
      </c>
      <c r="D3" t="s">
        <v>43</v>
      </c>
      <c r="E3" t="s">
        <v>59</v>
      </c>
      <c r="F3" t="s">
        <v>84</v>
      </c>
      <c r="G3" t="s">
        <v>123</v>
      </c>
      <c r="H3" t="s">
        <v>146</v>
      </c>
      <c r="I3" t="s">
        <v>153</v>
      </c>
      <c r="J3" t="s">
        <v>159</v>
      </c>
      <c r="K3" t="s">
        <v>164</v>
      </c>
      <c r="L3" t="s">
        <v>169</v>
      </c>
    </row>
    <row r="4" spans="1:12">
      <c r="A4" t="s">
        <v>3</v>
      </c>
      <c r="D4" t="s">
        <v>44</v>
      </c>
      <c r="E4" t="s">
        <v>60</v>
      </c>
      <c r="F4" t="s">
        <v>85</v>
      </c>
      <c r="G4" t="s">
        <v>124</v>
      </c>
      <c r="H4" t="s">
        <v>147</v>
      </c>
      <c r="I4" t="s">
        <v>154</v>
      </c>
      <c r="J4" t="s">
        <v>156</v>
      </c>
      <c r="K4" t="s">
        <v>165</v>
      </c>
    </row>
    <row r="5" spans="1:12">
      <c r="A5" t="s">
        <v>4</v>
      </c>
      <c r="B5" t="s">
        <v>7</v>
      </c>
      <c r="D5" t="s">
        <v>46</v>
      </c>
      <c r="E5" t="s">
        <v>61</v>
      </c>
      <c r="F5" t="s">
        <v>86</v>
      </c>
      <c r="G5" t="s">
        <v>127</v>
      </c>
      <c r="H5" t="s">
        <v>148</v>
      </c>
      <c r="J5" t="s">
        <v>157</v>
      </c>
    </row>
    <row r="6" spans="1:12">
      <c r="B6" t="s">
        <v>8</v>
      </c>
      <c r="D6" t="s">
        <v>50</v>
      </c>
      <c r="E6" t="s">
        <v>62</v>
      </c>
      <c r="F6" t="s">
        <v>87</v>
      </c>
      <c r="G6" t="s">
        <v>136</v>
      </c>
      <c r="J6" t="s">
        <v>158</v>
      </c>
    </row>
    <row r="7" spans="1:12">
      <c r="B7" t="s">
        <v>240</v>
      </c>
      <c r="D7" t="s">
        <v>51</v>
      </c>
      <c r="E7" t="s">
        <v>63</v>
      </c>
      <c r="F7" t="s">
        <v>88</v>
      </c>
      <c r="G7" t="s">
        <v>137</v>
      </c>
      <c r="J7" t="s">
        <v>161</v>
      </c>
    </row>
    <row r="8" spans="1:12">
      <c r="D8" t="s">
        <v>54</v>
      </c>
      <c r="E8" t="s">
        <v>64</v>
      </c>
      <c r="F8" t="s">
        <v>89</v>
      </c>
      <c r="G8" t="s">
        <v>141</v>
      </c>
    </row>
    <row r="9" spans="1:12">
      <c r="D9" t="s">
        <v>56</v>
      </c>
      <c r="G9" t="s">
        <v>142</v>
      </c>
    </row>
    <row r="10" spans="1:12">
      <c r="D10" t="s">
        <v>47</v>
      </c>
      <c r="G10" t="s">
        <v>140</v>
      </c>
    </row>
    <row r="11" spans="1:12">
      <c r="D11" t="s">
        <v>48</v>
      </c>
      <c r="G11" t="s">
        <v>128</v>
      </c>
    </row>
    <row r="12" spans="1:12">
      <c r="D12" t="s">
        <v>45</v>
      </c>
      <c r="G12" t="s">
        <v>129</v>
      </c>
    </row>
    <row r="13" spans="1:12">
      <c r="D13" t="s">
        <v>49</v>
      </c>
      <c r="G13" t="s">
        <v>130</v>
      </c>
    </row>
    <row r="14" spans="1:12">
      <c r="D14" t="s">
        <v>52</v>
      </c>
      <c r="G14" t="s">
        <v>131</v>
      </c>
    </row>
    <row r="15" spans="1:12">
      <c r="D15" t="s">
        <v>53</v>
      </c>
      <c r="G15" t="s">
        <v>132</v>
      </c>
    </row>
    <row r="16" spans="1:12">
      <c r="D16" t="s">
        <v>55</v>
      </c>
      <c r="G16" t="s">
        <v>133</v>
      </c>
    </row>
    <row r="17" spans="4:7">
      <c r="D17" t="s">
        <v>41</v>
      </c>
      <c r="G17" t="s">
        <v>99</v>
      </c>
    </row>
    <row r="18" spans="4:7">
      <c r="D18" t="s">
        <v>57</v>
      </c>
      <c r="G18" t="s">
        <v>100</v>
      </c>
    </row>
    <row r="19" spans="4:7">
      <c r="D19" t="s">
        <v>177</v>
      </c>
      <c r="G19" t="s">
        <v>101</v>
      </c>
    </row>
    <row r="20" spans="4:7">
      <c r="G20" t="s">
        <v>102</v>
      </c>
    </row>
    <row r="21" spans="4:7">
      <c r="G21" t="s">
        <v>103</v>
      </c>
    </row>
    <row r="22" spans="4:7">
      <c r="G22" t="s">
        <v>105</v>
      </c>
    </row>
    <row r="23" spans="4:7">
      <c r="G23" t="s">
        <v>106</v>
      </c>
    </row>
    <row r="24" spans="4:7">
      <c r="G24" t="s">
        <v>107</v>
      </c>
    </row>
    <row r="25" spans="4:7">
      <c r="G25" t="s">
        <v>108</v>
      </c>
    </row>
    <row r="26" spans="4:7">
      <c r="G26" t="s">
        <v>110</v>
      </c>
    </row>
    <row r="27" spans="4:7">
      <c r="G27" t="s">
        <v>111</v>
      </c>
    </row>
    <row r="28" spans="4:7">
      <c r="G28" t="s">
        <v>112</v>
      </c>
    </row>
    <row r="29" spans="4:7">
      <c r="G29" t="s">
        <v>113</v>
      </c>
    </row>
    <row r="30" spans="4:7">
      <c r="G30" t="s">
        <v>114</v>
      </c>
    </row>
    <row r="31" spans="4:7">
      <c r="G31" t="s">
        <v>115</v>
      </c>
    </row>
    <row r="32" spans="4:7">
      <c r="G32" t="s">
        <v>116</v>
      </c>
    </row>
    <row r="33" spans="7:7">
      <c r="G33" t="s">
        <v>117</v>
      </c>
    </row>
    <row r="34" spans="7:7">
      <c r="G34" t="s">
        <v>118</v>
      </c>
    </row>
    <row r="35" spans="7:7">
      <c r="G35" t="s">
        <v>119</v>
      </c>
    </row>
    <row r="36" spans="7:7">
      <c r="G36" t="s">
        <v>92</v>
      </c>
    </row>
    <row r="37" spans="7:7">
      <c r="G37" t="s">
        <v>93</v>
      </c>
    </row>
    <row r="38" spans="7:7">
      <c r="G38" t="s">
        <v>95</v>
      </c>
    </row>
    <row r="39" spans="7:7">
      <c r="G39" t="s">
        <v>96</v>
      </c>
    </row>
    <row r="40" spans="7:7">
      <c r="G40" t="s">
        <v>98</v>
      </c>
    </row>
    <row r="41" spans="7:7">
      <c r="G41" t="s">
        <v>134</v>
      </c>
    </row>
    <row r="42" spans="7:7">
      <c r="G42" t="s">
        <v>126</v>
      </c>
    </row>
    <row r="43" spans="7:7">
      <c r="G43" t="s">
        <v>125</v>
      </c>
    </row>
    <row r="44" spans="7:7">
      <c r="G44" t="s">
        <v>94</v>
      </c>
    </row>
    <row r="45" spans="7:7">
      <c r="G45" t="s">
        <v>97</v>
      </c>
    </row>
    <row r="46" spans="7:7">
      <c r="G46" t="s">
        <v>104</v>
      </c>
    </row>
    <row r="47" spans="7:7">
      <c r="G47" t="s">
        <v>109</v>
      </c>
    </row>
    <row r="48" spans="7:7">
      <c r="G48" t="s">
        <v>120</v>
      </c>
    </row>
    <row r="49" spans="7:7">
      <c r="G49" t="s">
        <v>121</v>
      </c>
    </row>
    <row r="50" spans="7:7">
      <c r="G50" t="s">
        <v>135</v>
      </c>
    </row>
    <row r="51" spans="7:7">
      <c r="G51" t="s">
        <v>138</v>
      </c>
    </row>
    <row r="52" spans="7:7">
      <c r="G52" t="s">
        <v>139</v>
      </c>
    </row>
    <row r="53" spans="7:7">
      <c r="G53" t="s">
        <v>143</v>
      </c>
    </row>
  </sheetData>
  <sortState xmlns:xlrd2="http://schemas.microsoft.com/office/spreadsheetml/2017/richdata2" ref="G2:G53">
    <sortCondition ref="G2"/>
  </sortState>
  <phoneticPr fontId="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11</vt:i4>
      </vt:variant>
      <vt:variant>
        <vt:lpstr>命名范围</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PRESENTATION'!Print_Area</vt:lpstr>
      <vt:lpstr>'4. EQUIPE PEDAGOGIQUE'!Print_Area</vt:lpstr>
      <vt:lpstr>NOTICE!Print_Area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2023-06-26T15:52:47Z</dcterms:modified>
</cp:coreProperties>
</file>